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externalLinks/externalLink3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docProps/app.xml" ContentType="application/vnd.openxmlformats-officedocument.extended-properties+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comments1.xml" ContentType="application/vnd.openxmlformats-officedocument.spreadsheetml.comments+xml"/>
  <Override PartName="/xl/externalLinks/externalLink15.xml" ContentType="application/vnd.openxmlformats-officedocument.spreadsheetml.externalLink+xml"/>
  <Override PartName="/xl/activeX/activeX1.xml" ContentType="application/vnd.ms-office.activeX+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1.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rmendoza\Downloads\"/>
    </mc:Choice>
  </mc:AlternateContent>
  <bookViews>
    <workbookView xWindow="0" yWindow="0" windowWidth="20490" windowHeight="7755" tabRatio="700"/>
  </bookViews>
  <sheets>
    <sheet name="CARATULA" sheetId="34" r:id="rId1"/>
    <sheet name="INF GRAL" sheetId="35" r:id="rId2"/>
    <sheet name="EEFF " sheetId="15" r:id="rId3"/>
    <sheet name="EERR" sheetId="5" r:id="rId4"/>
    <sheet name="EFE" sheetId="10" r:id="rId5"/>
    <sheet name="EFE indirecto" sheetId="30" state="hidden" r:id="rId6"/>
    <sheet name="Armado EFE indirecto" sheetId="31" state="hidden" r:id="rId7"/>
    <sheet name="PN" sheetId="8" r:id="rId8"/>
    <sheet name="Aux CF" sheetId="11" state="hidden" r:id="rId9"/>
    <sheet name="NOTAS" sheetId="33"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8">#REF!</definedName>
    <definedName name="\a" localSheetId="2">#REF!</definedName>
    <definedName name="\a" localSheetId="4">#REF!</definedName>
    <definedName name="\a">#REF!</definedName>
    <definedName name="_____DAT1" localSheetId="8">'[1]21210002'!#REF!</definedName>
    <definedName name="_____DAT1" localSheetId="2">'[1]21210002'!#REF!</definedName>
    <definedName name="_____DAT1" localSheetId="4">'[1]21210002'!#REF!</definedName>
    <definedName name="_____DAT1">'[1]21210002'!#REF!</definedName>
    <definedName name="_____DAT12" localSheetId="8">'[1]21210002'!#REF!</definedName>
    <definedName name="_____DAT12" localSheetId="2">'[1]21210002'!#REF!</definedName>
    <definedName name="_____DAT12" localSheetId="4">'[1]21210002'!#REF!</definedName>
    <definedName name="_____DAT12">'[1]21210002'!#REF!</definedName>
    <definedName name="_____DAT15" localSheetId="8">'[1]21210002'!#REF!</definedName>
    <definedName name="_____DAT15" localSheetId="2">'[1]21210002'!#REF!</definedName>
    <definedName name="_____DAT15" localSheetId="4">'[1]21210002'!#REF!</definedName>
    <definedName name="_____DAT15">'[1]21210002'!#REF!</definedName>
    <definedName name="_____DAT16" localSheetId="8">'[1]44210001'!#REF!</definedName>
    <definedName name="_____DAT16" localSheetId="2">'[1]44210001'!#REF!</definedName>
    <definedName name="_____DAT16" localSheetId="4">'[1]44210001'!#REF!</definedName>
    <definedName name="_____DAT16">'[1]44210001'!#REF!</definedName>
    <definedName name="_____DAT2" localSheetId="8">'[1]21210002'!#REF!</definedName>
    <definedName name="_____DAT2" localSheetId="2">'[1]21210002'!#REF!</definedName>
    <definedName name="_____DAT2" localSheetId="4">'[1]21210002'!#REF!</definedName>
    <definedName name="_____DAT2">'[1]21210002'!#REF!</definedName>
    <definedName name="_____DAT23" localSheetId="8">#REF!</definedName>
    <definedName name="_____DAT23" localSheetId="2">#REF!</definedName>
    <definedName name="_____DAT23" localSheetId="4">#REF!</definedName>
    <definedName name="_____DAT23">#REF!</definedName>
    <definedName name="_____DAT24" localSheetId="8">#REF!</definedName>
    <definedName name="_____DAT24" localSheetId="2">#REF!</definedName>
    <definedName name="_____DAT24" localSheetId="4">#REF!</definedName>
    <definedName name="_____DAT24">#REF!</definedName>
    <definedName name="_____DAT6" localSheetId="8">'[1]21210002'!#REF!</definedName>
    <definedName name="_____DAT6" localSheetId="2">'[1]21210002'!#REF!</definedName>
    <definedName name="_____DAT6" localSheetId="4">'[1]21210002'!#REF!</definedName>
    <definedName name="_____DAT6">'[1]21210002'!#REF!</definedName>
    <definedName name="_____DAT8" localSheetId="8">'[1]21210002'!#REF!</definedName>
    <definedName name="_____DAT8" localSheetId="2">'[1]21210002'!#REF!</definedName>
    <definedName name="_____DAT8" localSheetId="4">'[1]21210002'!#REF!</definedName>
    <definedName name="_____DAT8">'[1]21210002'!#REF!</definedName>
    <definedName name="____DAT1" localSheetId="8">'[1]21210002'!#REF!</definedName>
    <definedName name="____DAT1" localSheetId="2">'[1]21210002'!#REF!</definedName>
    <definedName name="____DAT1" localSheetId="4">'[1]21210002'!#REF!</definedName>
    <definedName name="____DAT1">'[1]21210002'!#REF!</definedName>
    <definedName name="____DAT12" localSheetId="8">'[1]21210002'!#REF!</definedName>
    <definedName name="____DAT12" localSheetId="2">'[1]21210002'!#REF!</definedName>
    <definedName name="____DAT12" localSheetId="4">'[1]21210002'!#REF!</definedName>
    <definedName name="____DAT12">'[1]21210002'!#REF!</definedName>
    <definedName name="____DAT15" localSheetId="8">'[1]21210002'!#REF!</definedName>
    <definedName name="____DAT15" localSheetId="2">'[1]21210002'!#REF!</definedName>
    <definedName name="____DAT15" localSheetId="4">'[1]21210002'!#REF!</definedName>
    <definedName name="____DAT15">'[1]21210002'!#REF!</definedName>
    <definedName name="____DAT16" localSheetId="8">'[1]44210001'!#REF!</definedName>
    <definedName name="____DAT16" localSheetId="2">'[1]44210001'!#REF!</definedName>
    <definedName name="____DAT16" localSheetId="4">'[1]44210001'!#REF!</definedName>
    <definedName name="____DAT16">'[1]44210001'!#REF!</definedName>
    <definedName name="____DAT2" localSheetId="8">'[1]21210002'!#REF!</definedName>
    <definedName name="____DAT2" localSheetId="2">'[1]21210002'!#REF!</definedName>
    <definedName name="____DAT2" localSheetId="4">'[1]21210002'!#REF!</definedName>
    <definedName name="____DAT2">'[1]21210002'!#REF!</definedName>
    <definedName name="____DAT23" localSheetId="8">#REF!</definedName>
    <definedName name="____DAT23" localSheetId="2">#REF!</definedName>
    <definedName name="____DAT23" localSheetId="4">#REF!</definedName>
    <definedName name="____DAT23">#REF!</definedName>
    <definedName name="____DAT24" localSheetId="8">#REF!</definedName>
    <definedName name="____DAT24" localSheetId="2">#REF!</definedName>
    <definedName name="____DAT24" localSheetId="4">#REF!</definedName>
    <definedName name="____DAT24">#REF!</definedName>
    <definedName name="____DAT6" localSheetId="8">'[1]21210002'!#REF!</definedName>
    <definedName name="____DAT6" localSheetId="2">'[1]21210002'!#REF!</definedName>
    <definedName name="____DAT6" localSheetId="4">'[1]21210002'!#REF!</definedName>
    <definedName name="____DAT6">'[1]21210002'!#REF!</definedName>
    <definedName name="____DAT8" localSheetId="8">'[1]21210002'!#REF!</definedName>
    <definedName name="____DAT8" localSheetId="2">'[1]21210002'!#REF!</definedName>
    <definedName name="____DAT8" localSheetId="4">'[1]21210002'!#REF!</definedName>
    <definedName name="____DAT8">'[1]21210002'!#REF!</definedName>
    <definedName name="___DAT1" localSheetId="8">#REF!</definedName>
    <definedName name="___DAT1" localSheetId="2">#REF!</definedName>
    <definedName name="___DAT1" localSheetId="4">#REF!</definedName>
    <definedName name="___DAT1">#REF!</definedName>
    <definedName name="___DAT10" localSheetId="8">'[2]Act Fijo Nov 2002'!#REF!</definedName>
    <definedName name="___DAT10" localSheetId="2">'[2]Act Fijo Nov 2002'!#REF!</definedName>
    <definedName name="___DAT10" localSheetId="4">'[2]Act Fijo Nov 2002'!#REF!</definedName>
    <definedName name="___DAT10">'[2]Act Fijo Nov 2002'!#REF!</definedName>
    <definedName name="___DAT11" localSheetId="8">'[2]Act Fijo Nov 2002'!#REF!</definedName>
    <definedName name="___DAT11" localSheetId="2">'[2]Act Fijo Nov 2002'!#REF!</definedName>
    <definedName name="___DAT11" localSheetId="4">'[2]Act Fijo Nov 2002'!#REF!</definedName>
    <definedName name="___DAT11">'[2]Act Fijo Nov 2002'!#REF!</definedName>
    <definedName name="___DAT12" localSheetId="8">#REF!</definedName>
    <definedName name="___DAT12" localSheetId="2">#REF!</definedName>
    <definedName name="___DAT12" localSheetId="4">#REF!</definedName>
    <definedName name="___DAT12">#REF!</definedName>
    <definedName name="___DAT13" localSheetId="8">#REF!</definedName>
    <definedName name="___DAT13" localSheetId="2">#REF!</definedName>
    <definedName name="___DAT13" localSheetId="4">#REF!</definedName>
    <definedName name="___DAT13">#REF!</definedName>
    <definedName name="___DAT14" localSheetId="8">#REF!</definedName>
    <definedName name="___DAT14" localSheetId="2">#REF!</definedName>
    <definedName name="___DAT14" localSheetId="4">#REF!</definedName>
    <definedName name="___DAT14">#REF!</definedName>
    <definedName name="___DAT15" localSheetId="8">#REF!</definedName>
    <definedName name="___DAT15" localSheetId="2">#REF!</definedName>
    <definedName name="___DAT15" localSheetId="4">#REF!</definedName>
    <definedName name="___DAT15">#REF!</definedName>
    <definedName name="___DAT16" localSheetId="8">#REF!</definedName>
    <definedName name="___DAT16" localSheetId="2">#REF!</definedName>
    <definedName name="___DAT16" localSheetId="4">#REF!</definedName>
    <definedName name="___DAT16">#REF!</definedName>
    <definedName name="___DAT17" localSheetId="8">#REF!</definedName>
    <definedName name="___DAT17" localSheetId="2">#REF!</definedName>
    <definedName name="___DAT17" localSheetId="4">#REF!</definedName>
    <definedName name="___DAT17">#REF!</definedName>
    <definedName name="___DAT18" localSheetId="8">#REF!</definedName>
    <definedName name="___DAT18" localSheetId="2">#REF!</definedName>
    <definedName name="___DAT18" localSheetId="4">#REF!</definedName>
    <definedName name="___DAT18">#REF!</definedName>
    <definedName name="___DAT19" localSheetId="8">#REF!</definedName>
    <definedName name="___DAT19" localSheetId="2">#REF!</definedName>
    <definedName name="___DAT19" localSheetId="4">#REF!</definedName>
    <definedName name="___DAT19">#REF!</definedName>
    <definedName name="___DAT2" localSheetId="8">#REF!</definedName>
    <definedName name="___DAT2" localSheetId="2">#REF!</definedName>
    <definedName name="___DAT2" localSheetId="4">#REF!</definedName>
    <definedName name="___DAT2">#REF!</definedName>
    <definedName name="___DAT20" localSheetId="8">#REF!</definedName>
    <definedName name="___DAT20" localSheetId="2">#REF!</definedName>
    <definedName name="___DAT20" localSheetId="4">#REF!</definedName>
    <definedName name="___DAT20">#REF!</definedName>
    <definedName name="___DAT21" localSheetId="8">'[3]Activo Fijo'!#REF!</definedName>
    <definedName name="___DAT21" localSheetId="2">'[3]Activo Fijo'!#REF!</definedName>
    <definedName name="___DAT21" localSheetId="4">'[3]Activo Fijo'!#REF!</definedName>
    <definedName name="___DAT21">'[3]Activo Fijo'!#REF!</definedName>
    <definedName name="___DAT22" localSheetId="8">#REF!</definedName>
    <definedName name="___DAT22" localSheetId="2">#REF!</definedName>
    <definedName name="___DAT22" localSheetId="4">#REF!</definedName>
    <definedName name="___DAT22">#REF!</definedName>
    <definedName name="___DAT23" localSheetId="8">#REF!</definedName>
    <definedName name="___DAT23" localSheetId="2">#REF!</definedName>
    <definedName name="___DAT23" localSheetId="4">#REF!</definedName>
    <definedName name="___DAT23">#REF!</definedName>
    <definedName name="___DAT24" localSheetId="8">#REF!</definedName>
    <definedName name="___DAT24" localSheetId="2">#REF!</definedName>
    <definedName name="___DAT24" localSheetId="4">#REF!</definedName>
    <definedName name="___DAT24">#REF!</definedName>
    <definedName name="___DAT3" localSheetId="8">#REF!</definedName>
    <definedName name="___DAT3" localSheetId="2">#REF!</definedName>
    <definedName name="___DAT3" localSheetId="4">#REF!</definedName>
    <definedName name="___DAT3">#REF!</definedName>
    <definedName name="___DAT4" localSheetId="8">#REF!</definedName>
    <definedName name="___DAT4" localSheetId="2">#REF!</definedName>
    <definedName name="___DAT4" localSheetId="4">#REF!</definedName>
    <definedName name="___DAT4">#REF!</definedName>
    <definedName name="___DAT5" localSheetId="8">#REF!</definedName>
    <definedName name="___DAT5" localSheetId="2">#REF!</definedName>
    <definedName name="___DAT5" localSheetId="4">#REF!</definedName>
    <definedName name="___DAT5">#REF!</definedName>
    <definedName name="___DAT6" localSheetId="8">#REF!</definedName>
    <definedName name="___DAT6" localSheetId="2">#REF!</definedName>
    <definedName name="___DAT6" localSheetId="4">#REF!</definedName>
    <definedName name="___DAT6">#REF!</definedName>
    <definedName name="___DAT7" localSheetId="8">#REF!</definedName>
    <definedName name="___DAT7" localSheetId="2">#REF!</definedName>
    <definedName name="___DAT7" localSheetId="4">#REF!</definedName>
    <definedName name="___DAT7">#REF!</definedName>
    <definedName name="___DAT8" localSheetId="8">#REF!</definedName>
    <definedName name="___DAT8" localSheetId="2">#REF!</definedName>
    <definedName name="___DAT8" localSheetId="4">#REF!</definedName>
    <definedName name="___DAT8">#REF!</definedName>
    <definedName name="___DAT9" localSheetId="8">'[2]Act Fijo Nov 2002'!#REF!</definedName>
    <definedName name="___DAT9" localSheetId="2">'[2]Act Fijo Nov 2002'!#REF!</definedName>
    <definedName name="___DAT9" localSheetId="4">'[2]Act Fijo Nov 2002'!#REF!</definedName>
    <definedName name="___DAT9">'[2]Act Fijo Nov 2002'!#REF!</definedName>
    <definedName name="___r" localSheetId="8">[4]ARMADO!#REF!</definedName>
    <definedName name="___r" localSheetId="2">[4]ARMADO!#REF!</definedName>
    <definedName name="___r" localSheetId="4">[4]ARMADO!#REF!</definedName>
    <definedName name="___r">[4]ARMADO!#REF!</definedName>
    <definedName name="__DAT1" localSheetId="8">#REF!</definedName>
    <definedName name="__DAT1" localSheetId="2">#REF!</definedName>
    <definedName name="__DAT1" localSheetId="4">#REF!</definedName>
    <definedName name="__DAT1">#REF!</definedName>
    <definedName name="__DAT10" localSheetId="8">'[2]Act Fijo Nov 2002'!#REF!</definedName>
    <definedName name="__DAT10" localSheetId="2">'[2]Act Fijo Nov 2002'!#REF!</definedName>
    <definedName name="__DAT10" localSheetId="4">'[2]Act Fijo Nov 2002'!#REF!</definedName>
    <definedName name="__DAT10">'[2]Act Fijo Nov 2002'!#REF!</definedName>
    <definedName name="__DAT11" localSheetId="8">'[2]Act Fijo Nov 2002'!#REF!</definedName>
    <definedName name="__DAT11" localSheetId="2">'[2]Act Fijo Nov 2002'!#REF!</definedName>
    <definedName name="__DAT11" localSheetId="4">'[2]Act Fijo Nov 2002'!#REF!</definedName>
    <definedName name="__DAT11">'[2]Act Fijo Nov 2002'!#REF!</definedName>
    <definedName name="__DAT12" localSheetId="8">#REF!</definedName>
    <definedName name="__DAT12" localSheetId="2">#REF!</definedName>
    <definedName name="__DAT12" localSheetId="4">#REF!</definedName>
    <definedName name="__DAT12">#REF!</definedName>
    <definedName name="__DAT13" localSheetId="8">#REF!</definedName>
    <definedName name="__DAT13" localSheetId="2">#REF!</definedName>
    <definedName name="__DAT13" localSheetId="4">#REF!</definedName>
    <definedName name="__DAT13">#REF!</definedName>
    <definedName name="__DAT14" localSheetId="8">#REF!</definedName>
    <definedName name="__DAT14" localSheetId="2">#REF!</definedName>
    <definedName name="__DAT14" localSheetId="4">#REF!</definedName>
    <definedName name="__DAT14">#REF!</definedName>
    <definedName name="__DAT15" localSheetId="8">#REF!</definedName>
    <definedName name="__DAT15" localSheetId="2">#REF!</definedName>
    <definedName name="__DAT15" localSheetId="4">#REF!</definedName>
    <definedName name="__DAT15">#REF!</definedName>
    <definedName name="__DAT16" localSheetId="8">#REF!</definedName>
    <definedName name="__DAT16" localSheetId="2">#REF!</definedName>
    <definedName name="__DAT16" localSheetId="4">#REF!</definedName>
    <definedName name="__DAT16">#REF!</definedName>
    <definedName name="__DAT17" localSheetId="8">#REF!</definedName>
    <definedName name="__DAT17" localSheetId="2">#REF!</definedName>
    <definedName name="__DAT17" localSheetId="4">#REF!</definedName>
    <definedName name="__DAT17">#REF!</definedName>
    <definedName name="__DAT18" localSheetId="8">#REF!</definedName>
    <definedName name="__DAT18" localSheetId="2">#REF!</definedName>
    <definedName name="__DAT18" localSheetId="4">#REF!</definedName>
    <definedName name="__DAT18">#REF!</definedName>
    <definedName name="__DAT19" localSheetId="8">#REF!</definedName>
    <definedName name="__DAT19" localSheetId="2">#REF!</definedName>
    <definedName name="__DAT19" localSheetId="4">#REF!</definedName>
    <definedName name="__DAT19">#REF!</definedName>
    <definedName name="__DAT2" localSheetId="8">#REF!</definedName>
    <definedName name="__DAT2" localSheetId="2">#REF!</definedName>
    <definedName name="__DAT2" localSheetId="4">#REF!</definedName>
    <definedName name="__DAT2">#REF!</definedName>
    <definedName name="__DAT20" localSheetId="8">#REF!</definedName>
    <definedName name="__DAT20" localSheetId="2">#REF!</definedName>
    <definedName name="__DAT20" localSheetId="4">#REF!</definedName>
    <definedName name="__DAT20">#REF!</definedName>
    <definedName name="__DAT21" localSheetId="8">'[3]Activo Fijo'!#REF!</definedName>
    <definedName name="__DAT21" localSheetId="2">'[3]Activo Fijo'!#REF!</definedName>
    <definedName name="__DAT21" localSheetId="4">'[3]Activo Fijo'!#REF!</definedName>
    <definedName name="__DAT21">'[3]Activo Fijo'!#REF!</definedName>
    <definedName name="__DAT22" localSheetId="8">#REF!</definedName>
    <definedName name="__DAT22" localSheetId="2">#REF!</definedName>
    <definedName name="__DAT22" localSheetId="4">#REF!</definedName>
    <definedName name="__DAT22">#REF!</definedName>
    <definedName name="__DAT23" localSheetId="8">#REF!</definedName>
    <definedName name="__DAT23" localSheetId="2">#REF!</definedName>
    <definedName name="__DAT23" localSheetId="4">#REF!</definedName>
    <definedName name="__DAT23">#REF!</definedName>
    <definedName name="__DAT24" localSheetId="8">#REF!</definedName>
    <definedName name="__DAT24" localSheetId="2">#REF!</definedName>
    <definedName name="__DAT24" localSheetId="4">#REF!</definedName>
    <definedName name="__DAT24">#REF!</definedName>
    <definedName name="__DAT3" localSheetId="8">#REF!</definedName>
    <definedName name="__DAT3" localSheetId="2">#REF!</definedName>
    <definedName name="__DAT3" localSheetId="4">#REF!</definedName>
    <definedName name="__DAT3">#REF!</definedName>
    <definedName name="__DAT4" localSheetId="8">#REF!</definedName>
    <definedName name="__DAT4" localSheetId="2">#REF!</definedName>
    <definedName name="__DAT4" localSheetId="4">#REF!</definedName>
    <definedName name="__DAT4">#REF!</definedName>
    <definedName name="__DAT5" localSheetId="8">#REF!</definedName>
    <definedName name="__DAT5" localSheetId="2">#REF!</definedName>
    <definedName name="__DAT5" localSheetId="4">#REF!</definedName>
    <definedName name="__DAT5">#REF!</definedName>
    <definedName name="__DAT6" localSheetId="8">#REF!</definedName>
    <definedName name="__DAT6" localSheetId="2">#REF!</definedName>
    <definedName name="__DAT6" localSheetId="4">#REF!</definedName>
    <definedName name="__DAT6">#REF!</definedName>
    <definedName name="__DAT7" localSheetId="8">#REF!</definedName>
    <definedName name="__DAT7" localSheetId="2">#REF!</definedName>
    <definedName name="__DAT7" localSheetId="4">#REF!</definedName>
    <definedName name="__DAT7">#REF!</definedName>
    <definedName name="__DAT8" localSheetId="8">#REF!</definedName>
    <definedName name="__DAT8" localSheetId="2">#REF!</definedName>
    <definedName name="__DAT8" localSheetId="4">#REF!</definedName>
    <definedName name="__DAT8">#REF!</definedName>
    <definedName name="__DAT9" localSheetId="8">'[2]Act Fijo Nov 2002'!#REF!</definedName>
    <definedName name="__DAT9" localSheetId="2">'[2]Act Fijo Nov 2002'!#REF!</definedName>
    <definedName name="__DAT9" localSheetId="4">'[2]Act Fijo Nov 2002'!#REF!</definedName>
    <definedName name="__DAT9">'[2]Act Fijo Nov 2002'!#REF!</definedName>
    <definedName name="__r" localSheetId="8">[4]ARMADO!#REF!</definedName>
    <definedName name="__r" localSheetId="2">[4]ARMADO!#REF!</definedName>
    <definedName name="__r" localSheetId="4">[4]ARMADO!#REF!</definedName>
    <definedName name="__r">[4]ARMADO!#REF!</definedName>
    <definedName name="__RSE1" localSheetId="8">#REF!</definedName>
    <definedName name="__RSE1" localSheetId="2">#REF!</definedName>
    <definedName name="__RSE1" localSheetId="4">#REF!</definedName>
    <definedName name="__RSE1">#REF!</definedName>
    <definedName name="__RSE2" localSheetId="8">#REF!</definedName>
    <definedName name="__RSE2" localSheetId="2">#REF!</definedName>
    <definedName name="__RSE2" localSheetId="4">#REF!</definedName>
    <definedName name="__RSE2">#REF!</definedName>
    <definedName name="_DAT1" localSheetId="8">#REF!</definedName>
    <definedName name="_DAT1" localSheetId="2">#REF!</definedName>
    <definedName name="_DAT1" localSheetId="4">#REF!</definedName>
    <definedName name="_DAT1">#REF!</definedName>
    <definedName name="_DAT10" localSheetId="8">'[2]Act Fijo Nov 2002'!#REF!</definedName>
    <definedName name="_DAT10" localSheetId="2">'[2]Act Fijo Nov 2002'!#REF!</definedName>
    <definedName name="_DAT10" localSheetId="4">'[2]Act Fijo Nov 2002'!#REF!</definedName>
    <definedName name="_DAT10">'[2]Act Fijo Nov 2002'!#REF!</definedName>
    <definedName name="_DAT11" localSheetId="8">'[2]Act Fijo Nov 2002'!#REF!</definedName>
    <definedName name="_DAT11" localSheetId="2">'[2]Act Fijo Nov 2002'!#REF!</definedName>
    <definedName name="_DAT11" localSheetId="4">'[2]Act Fijo Nov 2002'!#REF!</definedName>
    <definedName name="_DAT11">'[2]Act Fijo Nov 2002'!#REF!</definedName>
    <definedName name="_DAT12" localSheetId="8">#REF!</definedName>
    <definedName name="_DAT12" localSheetId="2">#REF!</definedName>
    <definedName name="_DAT12" localSheetId="4">#REF!</definedName>
    <definedName name="_DAT12">#REF!</definedName>
    <definedName name="_DAT13" localSheetId="8">#REF!</definedName>
    <definedName name="_DAT13" localSheetId="2">#REF!</definedName>
    <definedName name="_DAT13" localSheetId="4">#REF!</definedName>
    <definedName name="_DAT13">#REF!</definedName>
    <definedName name="_DAT14" localSheetId="8">#REF!</definedName>
    <definedName name="_DAT14" localSheetId="2">#REF!</definedName>
    <definedName name="_DAT14" localSheetId="4">#REF!</definedName>
    <definedName name="_DAT14">#REF!</definedName>
    <definedName name="_DAT15" localSheetId="8">#REF!</definedName>
    <definedName name="_DAT15" localSheetId="2">#REF!</definedName>
    <definedName name="_DAT15" localSheetId="4">#REF!</definedName>
    <definedName name="_DAT15">#REF!</definedName>
    <definedName name="_DAT16" localSheetId="8">#REF!</definedName>
    <definedName name="_DAT16" localSheetId="2">#REF!</definedName>
    <definedName name="_DAT16" localSheetId="4">#REF!</definedName>
    <definedName name="_DAT16">#REF!</definedName>
    <definedName name="_DAT17" localSheetId="8">#REF!</definedName>
    <definedName name="_DAT17" localSheetId="2">#REF!</definedName>
    <definedName name="_DAT17" localSheetId="4">#REF!</definedName>
    <definedName name="_DAT17">#REF!</definedName>
    <definedName name="_DAT18" localSheetId="8">#REF!</definedName>
    <definedName name="_DAT18" localSheetId="2">#REF!</definedName>
    <definedName name="_DAT18" localSheetId="4">#REF!</definedName>
    <definedName name="_DAT18">#REF!</definedName>
    <definedName name="_DAT19" localSheetId="8">#REF!</definedName>
    <definedName name="_DAT19" localSheetId="2">#REF!</definedName>
    <definedName name="_DAT19" localSheetId="4">#REF!</definedName>
    <definedName name="_DAT19">#REF!</definedName>
    <definedName name="_DAT2" localSheetId="8">#REF!</definedName>
    <definedName name="_DAT2" localSheetId="2">#REF!</definedName>
    <definedName name="_DAT2" localSheetId="4">#REF!</definedName>
    <definedName name="_DAT2">#REF!</definedName>
    <definedName name="_DAT20" localSheetId="8">#REF!</definedName>
    <definedName name="_DAT20" localSheetId="2">#REF!</definedName>
    <definedName name="_DAT20" localSheetId="4">#REF!</definedName>
    <definedName name="_DAT20">#REF!</definedName>
    <definedName name="_DAT21" localSheetId="8">'[3]Activo Fijo'!#REF!</definedName>
    <definedName name="_DAT21" localSheetId="2">'[3]Activo Fijo'!#REF!</definedName>
    <definedName name="_DAT21" localSheetId="4">'[3]Activo Fijo'!#REF!</definedName>
    <definedName name="_DAT21">'[3]Activo Fijo'!#REF!</definedName>
    <definedName name="_DAT22" localSheetId="8">#REF!</definedName>
    <definedName name="_DAT22" localSheetId="2">#REF!</definedName>
    <definedName name="_DAT22" localSheetId="4">#REF!</definedName>
    <definedName name="_DAT22">#REF!</definedName>
    <definedName name="_DAT23" localSheetId="8">#REF!</definedName>
    <definedName name="_DAT23" localSheetId="2">#REF!</definedName>
    <definedName name="_DAT23" localSheetId="4">#REF!</definedName>
    <definedName name="_DAT23">#REF!</definedName>
    <definedName name="_DAT24" localSheetId="8">#REF!</definedName>
    <definedName name="_DAT24" localSheetId="2">#REF!</definedName>
    <definedName name="_DAT24" localSheetId="4">#REF!</definedName>
    <definedName name="_DAT24">#REF!</definedName>
    <definedName name="_DAT3" localSheetId="8">#REF!</definedName>
    <definedName name="_DAT3" localSheetId="2">#REF!</definedName>
    <definedName name="_DAT3" localSheetId="4">#REF!</definedName>
    <definedName name="_DAT3">#REF!</definedName>
    <definedName name="_DAT4" localSheetId="8">#REF!</definedName>
    <definedName name="_DAT4" localSheetId="2">#REF!</definedName>
    <definedName name="_DAT4" localSheetId="4">#REF!</definedName>
    <definedName name="_DAT4">#REF!</definedName>
    <definedName name="_DAT5" localSheetId="8">#REF!</definedName>
    <definedName name="_DAT5" localSheetId="2">#REF!</definedName>
    <definedName name="_DAT5" localSheetId="4">#REF!</definedName>
    <definedName name="_DAT5">#REF!</definedName>
    <definedName name="_DAT6" localSheetId="8">#REF!</definedName>
    <definedName name="_DAT6" localSheetId="2">#REF!</definedName>
    <definedName name="_DAT6" localSheetId="4">#REF!</definedName>
    <definedName name="_DAT6">#REF!</definedName>
    <definedName name="_DAT7" localSheetId="8">#REF!</definedName>
    <definedName name="_DAT7" localSheetId="2">#REF!</definedName>
    <definedName name="_DAT7" localSheetId="4">#REF!</definedName>
    <definedName name="_DAT7">#REF!</definedName>
    <definedName name="_DAT8" localSheetId="8">#REF!</definedName>
    <definedName name="_DAT8" localSheetId="2">#REF!</definedName>
    <definedName name="_DAT8" localSheetId="4">#REF!</definedName>
    <definedName name="_DAT8">#REF!</definedName>
    <definedName name="_DAT9" localSheetId="8">'[2]Act Fijo Nov 2002'!#REF!</definedName>
    <definedName name="_DAT9" localSheetId="2">'[2]Act Fijo Nov 2002'!#REF!</definedName>
    <definedName name="_DAT9" localSheetId="4">'[2]Act Fijo Nov 2002'!#REF!</definedName>
    <definedName name="_DAT9">'[2]Act Fijo Nov 2002'!#REF!</definedName>
    <definedName name="_Key1" localSheetId="8" hidden="1">#REF!</definedName>
    <definedName name="_Key1" localSheetId="2" hidden="1">#REF!</definedName>
    <definedName name="_Key1" localSheetId="4" hidden="1">#REF!</definedName>
    <definedName name="_Key1" hidden="1">#REF!</definedName>
    <definedName name="_Key2" localSheetId="8" hidden="1">#REF!</definedName>
    <definedName name="_Key2" localSheetId="2" hidden="1">#REF!</definedName>
    <definedName name="_Key2" localSheetId="4" hidden="1">#REF!</definedName>
    <definedName name="_Key2" hidden="1">#REF!</definedName>
    <definedName name="_MON_1552230270" localSheetId="9">NOTAS!$B$91</definedName>
    <definedName name="_MON_1552230337" localSheetId="9">NOTAS!$B$110</definedName>
    <definedName name="_Order1" hidden="1">255</definedName>
    <definedName name="_Order2" hidden="1">255</definedName>
    <definedName name="_Parse_In" localSheetId="8" hidden="1">#REF!</definedName>
    <definedName name="_Parse_In" localSheetId="2" hidden="1">#REF!</definedName>
    <definedName name="_Parse_In" localSheetId="4" hidden="1">#REF!</definedName>
    <definedName name="_Parse_In" hidden="1">#REF!</definedName>
    <definedName name="_Parse_Out" localSheetId="8" hidden="1">#REF!</definedName>
    <definedName name="_Parse_Out" localSheetId="2" hidden="1">#REF!</definedName>
    <definedName name="_Parse_Out" localSheetId="4" hidden="1">#REF!</definedName>
    <definedName name="_Parse_Out" hidden="1">#REF!</definedName>
    <definedName name="_r" localSheetId="8">[4]ARMADO!#REF!</definedName>
    <definedName name="_r" localSheetId="2">[4]ARMADO!#REF!</definedName>
    <definedName name="_r" localSheetId="4">[4]ARMADO!#REF!</definedName>
    <definedName name="_r">[4]ARMADO!#REF!</definedName>
    <definedName name="_RSE1" localSheetId="8">#REF!</definedName>
    <definedName name="_RSE1" localSheetId="2">#REF!</definedName>
    <definedName name="_RSE1" localSheetId="4">#REF!</definedName>
    <definedName name="_RSE1">#REF!</definedName>
    <definedName name="_RSE2" localSheetId="8">#REF!</definedName>
    <definedName name="_RSE2" localSheetId="2">#REF!</definedName>
    <definedName name="_RSE2" localSheetId="4">#REF!</definedName>
    <definedName name="_RSE2">#REF!</definedName>
    <definedName name="_RSE3">'[5]CMA Calculations- Figure 5440.1'!$H$101</definedName>
    <definedName name="_TPy530231" localSheetId="8">#REF!</definedName>
    <definedName name="_TPy530231" localSheetId="2">#REF!</definedName>
    <definedName name="_TPy530231" localSheetId="4">#REF!</definedName>
    <definedName name="_TPy530231">#REF!</definedName>
    <definedName name="a" localSheetId="8"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8">#REF!</definedName>
    <definedName name="A_impresión_IM" localSheetId="2">#REF!</definedName>
    <definedName name="A_impresión_IM" localSheetId="4">#REF!</definedName>
    <definedName name="A_impresión_IM">#REF!</definedName>
    <definedName name="aa">'[6]3210001'!$A$6:$A$85</definedName>
    <definedName name="AAA" localSheetId="8" hidden="1">'[7]Mov 31.12.08'!#REF!</definedName>
    <definedName name="AAA" localSheetId="2" hidden="1">'[7]Mov 31.12.08'!#REF!</definedName>
    <definedName name="AAA" localSheetId="4" hidden="1">'[7]Mov 31.12.08'!#REF!</definedName>
    <definedName name="AAA" hidden="1">'[7]Mov 31.12.08'!#REF!</definedName>
    <definedName name="AAAAAAAAAAAAAAAAAAAAAAAAAAAA" localSheetId="8">'[8]Rep. y Mant. Rodados'!#REF!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8">'[9]Cálculo del Exceso'!#REF!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8" hidden="1">#REF!</definedName>
    <definedName name="aakdkadk" localSheetId="2" hidden="1">#REF!</definedName>
    <definedName name="aakdkadk" localSheetId="4" hidden="1">#REF!</definedName>
    <definedName name="aakdkadk" hidden="1">#REF!</definedName>
    <definedName name="Acceso_Ganado" localSheetId="8">#REF!</definedName>
    <definedName name="Acceso_Ganado" localSheetId="2">#REF!</definedName>
    <definedName name="Acceso_Ganado" localSheetId="4">#REF!</definedName>
    <definedName name="Acceso_Ganado">#REF!</definedName>
    <definedName name="Account_Balance" localSheetId="8">'[9]Cálculo del Exceso'!#REF!</definedName>
    <definedName name="Account_Balance" localSheetId="2">'[9]Cálculo del Exceso'!#REF!</definedName>
    <definedName name="Account_Balance" localSheetId="4">'[9]Cálculo del Exceso'!#REF!</definedName>
    <definedName name="Account_Balance">'[9]Cálculo del Exceso'!#REF!</definedName>
    <definedName name="ACCT" localSheetId="8">'[10] VTOS'!#REF!</definedName>
    <definedName name="ACCT" localSheetId="2">'[10] VTOS'!#REF!</definedName>
    <definedName name="ACCT" localSheetId="4">'[10] VTOS'!#REF!</definedName>
    <definedName name="ACCT">'[10] VTOS'!#REF!</definedName>
    <definedName name="acctascomb" localSheetId="8">#REF!</definedName>
    <definedName name="acctascomb" localSheetId="2">#REF!</definedName>
    <definedName name="acctascomb" localSheetId="4">#REF!</definedName>
    <definedName name="acctascomb">#REF!</definedName>
    <definedName name="acctashold1" localSheetId="8">#REF!</definedName>
    <definedName name="acctashold1" localSheetId="2">#REF!</definedName>
    <definedName name="acctashold1" localSheetId="4">#REF!</definedName>
    <definedName name="acctashold1">#REF!</definedName>
    <definedName name="acctashold2" localSheetId="8">#REF!</definedName>
    <definedName name="acctashold2" localSheetId="2">#REF!</definedName>
    <definedName name="acctashold2" localSheetId="4">#REF!</definedName>
    <definedName name="acctashold2">#REF!</definedName>
    <definedName name="acctasnorte" localSheetId="8">#REF!</definedName>
    <definedName name="acctasnorte" localSheetId="2">#REF!</definedName>
    <definedName name="acctasnorte" localSheetId="4">#REF!</definedName>
    <definedName name="acctasnorte">#REF!</definedName>
    <definedName name="acctassur" localSheetId="8">#REF!</definedName>
    <definedName name="acctassur" localSheetId="2">#REF!</definedName>
    <definedName name="acctassur" localSheetId="4">#REF!</definedName>
    <definedName name="acctassur">#REF!</definedName>
    <definedName name="ADV_PROM" localSheetId="8">#REF!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8" hidden="1">[13]XREF!#REF!</definedName>
    <definedName name="antomerlo" localSheetId="2" hidden="1">[13]XREF!#REF!</definedName>
    <definedName name="antomerlo" localSheetId="4" hidden="1">[13]XREF!#REF!</definedName>
    <definedName name="antomerlo" hidden="1">[13]XREF!#REF!</definedName>
    <definedName name="antoooo" localSheetId="8">'[9]Cálculo del Exceso'!#REF!</definedName>
    <definedName name="antoooo" localSheetId="2">'[9]Cálculo del Exceso'!#REF!</definedName>
    <definedName name="antoooo" localSheetId="4">'[9]Cálculo del Exceso'!#REF!</definedName>
    <definedName name="antoooo">'[9]Cálculo del Exceso'!#REF!</definedName>
    <definedName name="APSUMMARY" localSheetId="8">#REF!</definedName>
    <definedName name="APSUMMARY" localSheetId="2">#REF!</definedName>
    <definedName name="APSUMMARY" localSheetId="4">#REF!</definedName>
    <definedName name="APSUMMARY">#REF!</definedName>
    <definedName name="AR_Balance" localSheetId="8">#REF!</definedName>
    <definedName name="AR_Balance" localSheetId="2">#REF!</definedName>
    <definedName name="AR_Balance" localSheetId="4">#REF!</definedName>
    <definedName name="AR_Balance">#REF!</definedName>
    <definedName name="ARA_Threshold" localSheetId="8">#REF!</definedName>
    <definedName name="ARA_Threshold" localSheetId="2">#REF!</definedName>
    <definedName name="ARA_Threshold" localSheetId="4">#REF!</definedName>
    <definedName name="ARA_Threshold">#REF!</definedName>
    <definedName name="_xlnm.Print_Area" localSheetId="0">CARATULA!$A$1:$E$33</definedName>
    <definedName name="_xlnm.Print_Area" localSheetId="2">'EEFF '!$A$1:$I$72</definedName>
    <definedName name="_xlnm.Print_Area" localSheetId="3">EERR!$A$1:$E$80</definedName>
    <definedName name="_xlnm.Print_Area" localSheetId="4">EFE!$A$1:$E$39</definedName>
    <definedName name="_xlnm.Print_Area" localSheetId="1">'INF GRAL'!$A$1:$I$132</definedName>
    <definedName name="_xlnm.Print_Area" localSheetId="9">NOTAS!$A$1:$M$657</definedName>
    <definedName name="_xlnm.Print_Area" localSheetId="7">PN!$A$1:$O$44</definedName>
    <definedName name="Area_de_impresión2" localSheetId="8">#REF!</definedName>
    <definedName name="Area_de_impresión2" localSheetId="2">#REF!</definedName>
    <definedName name="Area_de_impresión2" localSheetId="4">#REF!</definedName>
    <definedName name="Area_de_impresión2">#REF!</definedName>
    <definedName name="Area_de_impresión3" localSheetId="8">#REF!</definedName>
    <definedName name="Area_de_impresión3" localSheetId="2">#REF!</definedName>
    <definedName name="Area_de_impresión3" localSheetId="4">#REF!</definedName>
    <definedName name="Area_de_impresión3">#REF!</definedName>
    <definedName name="ARGENTINA" localSheetId="8">#REF!</definedName>
    <definedName name="ARGENTINA" localSheetId="2">#REF!</definedName>
    <definedName name="ARGENTINA" localSheetId="4">#REF!</definedName>
    <definedName name="ARGENTINA">#REF!</definedName>
    <definedName name="ARP_Threshold" localSheetId="8">#REF!</definedName>
    <definedName name="ARP_Threshold" localSheetId="2">#REF!</definedName>
    <definedName name="ARP_Threshold" localSheetId="4">#REF!</definedName>
    <definedName name="ARP_Threshold">#REF!</definedName>
    <definedName name="Array" localSheetId="8">#REF!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8" hidden="1">#REF!</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8" hidden="1">#REF!</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8" hidden="1">#REF!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8">[14]TR!#REF!</definedName>
    <definedName name="Auditor_de_la_entidad" localSheetId="2">[14]TR!#REF!</definedName>
    <definedName name="Auditor_de_la_entidad" localSheetId="4">[14]TR!#REF!</definedName>
    <definedName name="Auditor_de_la_entidad">[14]TR!#REF!</definedName>
    <definedName name="B" localSheetId="8">#REF!</definedName>
    <definedName name="B" localSheetId="2">#REF!</definedName>
    <definedName name="B" localSheetId="4">#REF!</definedName>
    <definedName name="B">#REF!</definedName>
    <definedName name="Base">[15]Base!$A$3:$AN$2134</definedName>
    <definedName name="_xlnm.Database" localSheetId="8">#REF!</definedName>
    <definedName name="_xlnm.Database" localSheetId="2">#REF!</definedName>
    <definedName name="_xlnm.Database" localSheetId="4">#REF!</definedName>
    <definedName name="_xlnm.Database">#REF!</definedName>
    <definedName name="basemeta" localSheetId="8">#REF!</definedName>
    <definedName name="basemeta" localSheetId="2">#REF!</definedName>
    <definedName name="basemeta" localSheetId="4">#REF!</definedName>
    <definedName name="basemeta">#REF!</definedName>
    <definedName name="basenueva" localSheetId="8">#REF!</definedName>
    <definedName name="basenueva" localSheetId="2">#REF!</definedName>
    <definedName name="basenueva" localSheetId="4">#REF!</definedName>
    <definedName name="basenueva">#REF!</definedName>
    <definedName name="BB" localSheetId="8">#REF!</definedName>
    <definedName name="BB" localSheetId="2">#REF!</definedName>
    <definedName name="BB" localSheetId="4">#REF!</definedName>
    <definedName name="BB">#REF!</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8" hidden="1">#REF!</definedName>
    <definedName name="BIHSIEJFIUDHFSKFVHJSF" localSheetId="2" hidden="1">#REF!</definedName>
    <definedName name="BIHSIEJFIUDHFSKFVHJSF" localSheetId="4" hidden="1">#REF!</definedName>
    <definedName name="BIHSIEJFIUDHFSKFVHJSF" hidden="1">#REF!</definedName>
    <definedName name="bjhgugydrfshdxhcfi" localSheetId="8" hidden="1">#REF!</definedName>
    <definedName name="bjhgugydrfshdxhcfi" localSheetId="2" hidden="1">#REF!</definedName>
    <definedName name="bjhgugydrfshdxhcfi" localSheetId="4" hidden="1">#REF!</definedName>
    <definedName name="bjhgugydrfshdxhcfi" hidden="1">#REF!</definedName>
    <definedName name="BRASIL" localSheetId="8">#REF!</definedName>
    <definedName name="BRASIL" localSheetId="2">#REF!</definedName>
    <definedName name="BRASIL" localSheetId="4">#REF!</definedName>
    <definedName name="BRASIL">#REF!</definedName>
    <definedName name="bsusocomb1" localSheetId="8">#REF!</definedName>
    <definedName name="bsusocomb1" localSheetId="2">#REF!</definedName>
    <definedName name="bsusocomb1" localSheetId="4">#REF!</definedName>
    <definedName name="bsusocomb1">#REF!</definedName>
    <definedName name="bsusonorte1" localSheetId="8">#REF!</definedName>
    <definedName name="bsusonorte1" localSheetId="2">#REF!</definedName>
    <definedName name="bsusonorte1" localSheetId="4">#REF!</definedName>
    <definedName name="bsusonorte1">#REF!</definedName>
    <definedName name="bsusosur1" localSheetId="8">#REF!</definedName>
    <definedName name="bsusosur1" localSheetId="2">#REF!</definedName>
    <definedName name="bsusosur1" localSheetId="4">#REF!</definedName>
    <definedName name="bsusosur1">#REF!</definedName>
    <definedName name="BuiltIn_Print_Area" localSheetId="8">#REF!</definedName>
    <definedName name="BuiltIn_Print_Area" localSheetId="2">#REF!</definedName>
    <definedName name="BuiltIn_Print_Area" localSheetId="4">#REF!</definedName>
    <definedName name="BuiltIn_Print_Area">#REF!</definedName>
    <definedName name="BuiltIn_Print_Area___0___0___0___0___0" localSheetId="8">#REF!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8">#REF!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8">'[9]Cálculo del Exceso'!#REF!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8">#REF!</definedName>
    <definedName name="canal" localSheetId="2">#REF!</definedName>
    <definedName name="canal" localSheetId="4">#REF!</definedName>
    <definedName name="canal">#REF!</definedName>
    <definedName name="Capitali" localSheetId="8">#REF!</definedName>
    <definedName name="Capitali" localSheetId="2">#REF!</definedName>
    <definedName name="Capitali" localSheetId="4">#REF!</definedName>
    <definedName name="Capitali">#REF!</definedName>
    <definedName name="car" hidden="1">'[17] BG Final'!$B$36</definedName>
    <definedName name="CC" localSheetId="8">#REF!</definedName>
    <definedName name="CC" localSheetId="2">#REF!</definedName>
    <definedName name="CC" localSheetId="4">#REF!</definedName>
    <definedName name="CC">#REF!</definedName>
    <definedName name="cdrogtos" localSheetId="8">#REF!</definedName>
    <definedName name="cdrogtos" localSheetId="2">#REF!</definedName>
    <definedName name="cdrogtos" localSheetId="4">#REF!</definedName>
    <definedName name="cdrogtos">#REF!</definedName>
    <definedName name="cdrogtoscomb" localSheetId="8">#REF!</definedName>
    <definedName name="cdrogtoscomb" localSheetId="2">#REF!</definedName>
    <definedName name="cdrogtoscomb" localSheetId="4">#REF!</definedName>
    <definedName name="cdrogtoscomb">#REF!</definedName>
    <definedName name="cdrogtoshold" localSheetId="8">#REF!</definedName>
    <definedName name="cdrogtoshold" localSheetId="2">#REF!</definedName>
    <definedName name="cdrogtoshold" localSheetId="4">#REF!</definedName>
    <definedName name="cdrogtoshold">#REF!</definedName>
    <definedName name="CdroGtosHYP" localSheetId="8">#REF!</definedName>
    <definedName name="CdroGtosHYP" localSheetId="2">#REF!</definedName>
    <definedName name="CdroGtosHYP" localSheetId="4">#REF!</definedName>
    <definedName name="CdroGtosHYP">#REF!</definedName>
    <definedName name="cdrogtosnorte" localSheetId="8">#REF!</definedName>
    <definedName name="cdrogtosnorte" localSheetId="2">#REF!</definedName>
    <definedName name="cdrogtosnorte" localSheetId="4">#REF!</definedName>
    <definedName name="cdrogtosnorte">#REF!</definedName>
    <definedName name="CdroGtosSAP" localSheetId="8">#REF!</definedName>
    <definedName name="CdroGtosSAP" localSheetId="2">#REF!</definedName>
    <definedName name="CdroGtosSAP" localSheetId="4">#REF!</definedName>
    <definedName name="CdroGtosSAP">#REF!</definedName>
    <definedName name="cdrogtossur" localSheetId="8">#REF!</definedName>
    <definedName name="cdrogtossur" localSheetId="2">#REF!</definedName>
    <definedName name="cdrogtossur" localSheetId="4">#REF!</definedName>
    <definedName name="cdrogtossur">#REF!</definedName>
    <definedName name="celso">'[18]3210001'!$A$3:$H$3</definedName>
    <definedName name="chart1" localSheetId="8">#REF!</definedName>
    <definedName name="chart1" localSheetId="2">#REF!</definedName>
    <definedName name="chart1" localSheetId="4">#REF!</definedName>
    <definedName name="chart1">#REF!</definedName>
    <definedName name="Clasificación_Final" localSheetId="8">[14]TR!#REF!</definedName>
    <definedName name="Clasificación_Final" localSheetId="2">[14]TR!#REF!</definedName>
    <definedName name="Clasificación_Final" localSheetId="4">[14]TR!#REF!</definedName>
    <definedName name="Clasificación_Final">[14]TR!#REF!</definedName>
    <definedName name="cliente" localSheetId="8">#REF!</definedName>
    <definedName name="cliente" localSheetId="2">#REF!</definedName>
    <definedName name="cliente" localSheetId="4">#REF!</definedName>
    <definedName name="cliente">#REF!</definedName>
    <definedName name="cliente2" localSheetId="8">#REF!</definedName>
    <definedName name="cliente2" localSheetId="2">#REF!</definedName>
    <definedName name="cliente2" localSheetId="4">#REF!</definedName>
    <definedName name="cliente2">#REF!</definedName>
    <definedName name="Clientes" localSheetId="8">#REF!</definedName>
    <definedName name="Clientes" localSheetId="2">#REF!</definedName>
    <definedName name="Clientes" localSheetId="4">#REF!</definedName>
    <definedName name="Clientes">#REF!</definedName>
    <definedName name="Clients_Population_Total" localSheetId="8">#REF!</definedName>
    <definedName name="Clients_Population_Total" localSheetId="2">#REF!</definedName>
    <definedName name="Clients_Population_Total" localSheetId="4">#REF!</definedName>
    <definedName name="Clients_Population_Total">#REF!</definedName>
    <definedName name="CNDCJDHCFJIDFCSICF" localSheetId="8">'[9]Cálculo del Exceso'!#REF!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8" hidden="1">#REF!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8">#REF!</definedName>
    <definedName name="co" localSheetId="2">#REF!</definedName>
    <definedName name="co" localSheetId="4">#REF!</definedName>
    <definedName name="co">#REF!</definedName>
    <definedName name="COMPAÑIAS" localSheetId="8">#REF!</definedName>
    <definedName name="COMPAÑIAS" localSheetId="2">#REF!</definedName>
    <definedName name="COMPAÑIAS" localSheetId="4">#REF!</definedName>
    <definedName name="COMPAÑIAS">#REF!</definedName>
    <definedName name="Compilacion" localSheetId="8">#REF!</definedName>
    <definedName name="Compilacion" localSheetId="2">#REF!</definedName>
    <definedName name="Compilacion" localSheetId="4">#REF!</definedName>
    <definedName name="Compilacion">#REF!</definedName>
    <definedName name="complacu" localSheetId="8">#REF!</definedName>
    <definedName name="complacu" localSheetId="2">#REF!</definedName>
    <definedName name="complacu" localSheetId="4">#REF!</definedName>
    <definedName name="complacu">#REF!</definedName>
    <definedName name="complemes" localSheetId="8">#REF!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8">#REF!</definedName>
    <definedName name="Computed_Sample_Population_Total" localSheetId="2">#REF!</definedName>
    <definedName name="Computed_Sample_Population_Total" localSheetId="4">#REF!</definedName>
    <definedName name="Computed_Sample_Population_Total">#REF!</definedName>
    <definedName name="COST_MP" localSheetId="8">#REF!</definedName>
    <definedName name="COST_MP" localSheetId="2">#REF!</definedName>
    <definedName name="COST_MP" localSheetId="4">#REF!</definedName>
    <definedName name="COST_MP">#REF!</definedName>
    <definedName name="CRC_diciembre_2008" localSheetId="8">'[20]DICIEMBRE 07'!#REF!</definedName>
    <definedName name="CRC_diciembre_2008" localSheetId="2">'[20]DICIEMBRE 07'!#REF!</definedName>
    <definedName name="CRC_diciembre_2008" localSheetId="4">'[20]DICIEMBRE 07'!#REF!</definedName>
    <definedName name="CRC_diciembre_2008">'[20]DICIEMBRE 07'!#REF!</definedName>
    <definedName name="CRC_marzo_2008" localSheetId="8">'[20]MARZO 08'!#REF!</definedName>
    <definedName name="CRC_marzo_2008" localSheetId="2">'[20]MARZO 08'!#REF!</definedName>
    <definedName name="CRC_marzo_2008" localSheetId="4">'[20]MARZO 08'!#REF!</definedName>
    <definedName name="CRC_marzo_2008">'[20]MARZO 08'!#REF!</definedName>
    <definedName name="crin0010" localSheetId="8">#REF!</definedName>
    <definedName name="crin0010" localSheetId="2">#REF!</definedName>
    <definedName name="crin0010" localSheetId="4">#REF!</definedName>
    <definedName name="crin0010">#REF!</definedName>
    <definedName name="ctovtanorte" localSheetId="8">'[10]CTO VTAS'!#REF!</definedName>
    <definedName name="ctovtanorte" localSheetId="2">'[10]CTO VTAS'!#REF!</definedName>
    <definedName name="ctovtanorte" localSheetId="4">'[10]CTO VTAS'!#REF!</definedName>
    <definedName name="ctovtanorte">'[10]CTO VTAS'!#REF!</definedName>
    <definedName name="Customer" localSheetId="8">#REF!</definedName>
    <definedName name="Customer" localSheetId="2">#REF!</definedName>
    <definedName name="Customer" localSheetId="4">#REF!</definedName>
    <definedName name="Customer">#REF!</definedName>
    <definedName name="customerld" localSheetId="8">#REF!</definedName>
    <definedName name="customerld" localSheetId="2">#REF!</definedName>
    <definedName name="customerld" localSheetId="4">#REF!</definedName>
    <definedName name="customerld">#REF!</definedName>
    <definedName name="CustomerPCS" localSheetId="8">#REF!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8">#REF!</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8">[22]Estado_Resultados!#REF!</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8">[22]Estado_Resultados!#REF!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8">#REF!</definedName>
    <definedName name="CY_Disc_mnth" localSheetId="2">#REF!</definedName>
    <definedName name="CY_Disc_mnth" localSheetId="4">#REF!</definedName>
    <definedName name="CY_Disc_mnth">#REF!</definedName>
    <definedName name="CY_Disc_pd" localSheetId="8">#REF!</definedName>
    <definedName name="CY_Disc_pd" localSheetId="2">#REF!</definedName>
    <definedName name="CY_Disc_pd" localSheetId="4">#REF!</definedName>
    <definedName name="CY_Disc_pd">#REF!</definedName>
    <definedName name="CY_Discounts" localSheetId="8">#REF!</definedName>
    <definedName name="CY_Discounts" localSheetId="2">#REF!</definedName>
    <definedName name="CY_Discounts" localSheetId="4">#REF!</definedName>
    <definedName name="CY_Discounts">#REF!</definedName>
    <definedName name="CY_Earnings_per_share" localSheetId="8">[22]Razones!#REF!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8">#REF!</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8">#REF!</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8">[22]Balance_General!#REF!</definedName>
    <definedName name="CY_LT_Debt" localSheetId="2">[22]Balance_General!#REF!</definedName>
    <definedName name="CY_LT_Debt" localSheetId="4">[22]Balance_General!#REF!</definedName>
    <definedName name="CY_LT_Debt">[22]Balance_General!#REF!</definedName>
    <definedName name="CY_Market_Value_of_Equity" localSheetId="8">[22]Estado_Resultados!#REF!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8">#REF!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8">#REF!</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8">#REF!</definedName>
    <definedName name="CY_Operating_Income" localSheetId="2">#REF!</definedName>
    <definedName name="CY_Operating_Income" localSheetId="4">#REF!</definedName>
    <definedName name="CY_Operating_Income">#REF!</definedName>
    <definedName name="CY_Other" localSheetId="8">#REF!</definedName>
    <definedName name="CY_Other" localSheetId="2">#REF!</definedName>
    <definedName name="CY_Other" localSheetId="4">#REF!</definedName>
    <definedName name="CY_Other">#REF!</definedName>
    <definedName name="CY_Other_Curr_Assets" localSheetId="8">#REF!</definedName>
    <definedName name="CY_Other_Curr_Assets" localSheetId="2">#REF!</definedName>
    <definedName name="CY_Other_Curr_Assets" localSheetId="4">#REF!</definedName>
    <definedName name="CY_Other_Curr_Assets">#REF!</definedName>
    <definedName name="CY_Other_LT_Assets" localSheetId="8">#REF!</definedName>
    <definedName name="CY_Other_LT_Assets" localSheetId="2">#REF!</definedName>
    <definedName name="CY_Other_LT_Assets" localSheetId="4">#REF!</definedName>
    <definedName name="CY_Other_LT_Assets">#REF!</definedName>
    <definedName name="CY_Other_LT_Liabilities" localSheetId="8">#REF!</definedName>
    <definedName name="CY_Other_LT_Liabilities" localSheetId="2">#REF!</definedName>
    <definedName name="CY_Other_LT_Liabilities" localSheetId="4">#REF!</definedName>
    <definedName name="CY_Other_LT_Liabilities">#REF!</definedName>
    <definedName name="CY_Preferred_Stock" localSheetId="8">#REF!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8">#REF!</definedName>
    <definedName name="CY_Ret_mnth" localSheetId="2">#REF!</definedName>
    <definedName name="CY_Ret_mnth" localSheetId="4">#REF!</definedName>
    <definedName name="CY_Ret_mnth">#REF!</definedName>
    <definedName name="CY_Ret_pd" localSheetId="8">#REF!</definedName>
    <definedName name="CY_Ret_pd" localSheetId="2">#REF!</definedName>
    <definedName name="CY_Ret_pd" localSheetId="4">#REF!</definedName>
    <definedName name="CY_Ret_pd">#REF!</definedName>
    <definedName name="CY_Retained_Earnings" localSheetId="8">#REF!</definedName>
    <definedName name="CY_Retained_Earnings" localSheetId="2">#REF!</definedName>
    <definedName name="CY_Retained_Earnings" localSheetId="4">#REF!</definedName>
    <definedName name="CY_Retained_Earnings">#REF!</definedName>
    <definedName name="CY_Returns" localSheetId="8">#REF!</definedName>
    <definedName name="CY_Returns" localSheetId="2">#REF!</definedName>
    <definedName name="CY_Returns" localSheetId="4">#REF!</definedName>
    <definedName name="CY_Returns">#REF!</definedName>
    <definedName name="CY_Selling" localSheetId="8">#REF!</definedName>
    <definedName name="CY_Selling" localSheetId="2">#REF!</definedName>
    <definedName name="CY_Selling" localSheetId="4">#REF!</definedName>
    <definedName name="CY_Selling">#REF!</definedName>
    <definedName name="CY_Tangible_Assets" localSheetId="8">#REF!</definedName>
    <definedName name="CY_Tangible_Assets" localSheetId="2">#REF!</definedName>
    <definedName name="CY_Tangible_Assets" localSheetId="4">#REF!</definedName>
    <definedName name="CY_Tangible_Assets">#REF!</definedName>
    <definedName name="CY_Tangible_Net_Worth" localSheetId="8">[22]Estado_Resultados!#REF!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8">[22]Estado_Resultados!#REF!</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8">[22]Estado_Resultados!#REF!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8"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8" hidden="1">{#N/A,#N/A,FALSE,"VOL"}</definedName>
    <definedName name="DAFDFAD" localSheetId="3" hidden="1">{#N/A,#N/A,FALSE,"VOL"}</definedName>
    <definedName name="DAFDFAD" localSheetId="4" hidden="1">{#N/A,#N/A,FALSE,"VOL"}</definedName>
    <definedName name="DAFDFAD" hidden="1">{#N/A,#N/A,FALSE,"VOL"}</definedName>
    <definedName name="DASA" localSheetId="8">#REF!</definedName>
    <definedName name="DASA" localSheetId="2">#REF!</definedName>
    <definedName name="DASA" localSheetId="4">#REF!</definedName>
    <definedName name="DASA">#REF!</definedName>
    <definedName name="data" localSheetId="8">#REF!</definedName>
    <definedName name="data" localSheetId="2">#REF!</definedName>
    <definedName name="data" localSheetId="4">#REF!</definedName>
    <definedName name="data">#REF!</definedName>
    <definedName name="DATA1" localSheetId="8">#REF!</definedName>
    <definedName name="DATA1" localSheetId="2">#REF!</definedName>
    <definedName name="DATA1" localSheetId="4">#REF!</definedName>
    <definedName name="DATA1">#REF!</definedName>
    <definedName name="DATA10" localSheetId="8">#REF!</definedName>
    <definedName name="DATA10" localSheetId="2">#REF!</definedName>
    <definedName name="DATA10" localSheetId="4">#REF!</definedName>
    <definedName name="DATA10">#REF!</definedName>
    <definedName name="DATA11" localSheetId="8">#REF!</definedName>
    <definedName name="DATA11" localSheetId="2">#REF!</definedName>
    <definedName name="DATA11" localSheetId="4">#REF!</definedName>
    <definedName name="DATA11">#REF!</definedName>
    <definedName name="DATA12" localSheetId="8">#REF!</definedName>
    <definedName name="DATA12" localSheetId="2">#REF!</definedName>
    <definedName name="DATA12" localSheetId="4">#REF!</definedName>
    <definedName name="DATA12">#REF!</definedName>
    <definedName name="DATA13" localSheetId="8">#REF!</definedName>
    <definedName name="DATA13" localSheetId="2">#REF!</definedName>
    <definedName name="DATA13" localSheetId="4">#REF!</definedName>
    <definedName name="DATA13">#REF!</definedName>
    <definedName name="DATA14" localSheetId="8">#REF!</definedName>
    <definedName name="DATA14" localSheetId="2">#REF!</definedName>
    <definedName name="DATA14" localSheetId="4">#REF!</definedName>
    <definedName name="DATA14">#REF!</definedName>
    <definedName name="DATA2" localSheetId="8">#REF!</definedName>
    <definedName name="DATA2" localSheetId="2">#REF!</definedName>
    <definedName name="DATA2" localSheetId="4">#REF!</definedName>
    <definedName name="DATA2">#REF!</definedName>
    <definedName name="DATA3" localSheetId="8">#REF!</definedName>
    <definedName name="DATA3" localSheetId="2">#REF!</definedName>
    <definedName name="DATA3" localSheetId="4">#REF!</definedName>
    <definedName name="DATA3">#REF!</definedName>
    <definedName name="DATA4" localSheetId="8">#REF!</definedName>
    <definedName name="DATA4" localSheetId="2">#REF!</definedName>
    <definedName name="DATA4" localSheetId="4">#REF!</definedName>
    <definedName name="DATA4">#REF!</definedName>
    <definedName name="DATA5" localSheetId="8">#REF!</definedName>
    <definedName name="DATA5" localSheetId="2">#REF!</definedName>
    <definedName name="DATA5" localSheetId="4">#REF!</definedName>
    <definedName name="DATA5">#REF!</definedName>
    <definedName name="DATA6" localSheetId="8">#REF!</definedName>
    <definedName name="DATA6" localSheetId="2">#REF!</definedName>
    <definedName name="DATA6" localSheetId="4">#REF!</definedName>
    <definedName name="DATA6">#REF!</definedName>
    <definedName name="DATA7" localSheetId="8">#REF!</definedName>
    <definedName name="DATA7" localSheetId="2">#REF!</definedName>
    <definedName name="DATA7" localSheetId="4">#REF!</definedName>
    <definedName name="DATA7">#REF!</definedName>
    <definedName name="DATA8" localSheetId="8">#REF!</definedName>
    <definedName name="DATA8" localSheetId="2">#REF!</definedName>
    <definedName name="DATA8" localSheetId="4">#REF!</definedName>
    <definedName name="DATA8">#REF!</definedName>
    <definedName name="DATA9" localSheetId="8">#REF!</definedName>
    <definedName name="DATA9" localSheetId="2">#REF!</definedName>
    <definedName name="DATA9" localSheetId="4">#REF!</definedName>
    <definedName name="DATA9">#REF!</definedName>
    <definedName name="datos" localSheetId="8">#REF!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8">#REF!</definedName>
    <definedName name="Definición" localSheetId="2">#REF!</definedName>
    <definedName name="Definición" localSheetId="4">#REF!</definedName>
    <definedName name="Definición">#REF!</definedName>
    <definedName name="desc" localSheetId="8">#REF!</definedName>
    <definedName name="desc" localSheetId="2">#REF!</definedName>
    <definedName name="desc" localSheetId="4">#REF!</definedName>
    <definedName name="desc">#REF!</definedName>
    <definedName name="detaacu" localSheetId="8">#REF!</definedName>
    <definedName name="detaacu" localSheetId="2">#REF!</definedName>
    <definedName name="detaacu" localSheetId="4">#REF!</definedName>
    <definedName name="detaacu">#REF!</definedName>
    <definedName name="detames" localSheetId="8">#REF!</definedName>
    <definedName name="detames" localSheetId="2">#REF!</definedName>
    <definedName name="detames" localSheetId="4">#REF!</definedName>
    <definedName name="detames">#REF!</definedName>
    <definedName name="dgh" localSheetId="8">#REF!</definedName>
    <definedName name="dgh" localSheetId="2">#REF!</definedName>
    <definedName name="dgh" localSheetId="4">#REF!</definedName>
    <definedName name="dgh">#REF!</definedName>
    <definedName name="Diferencias_de_redondeo" localSheetId="8">#REF!</definedName>
    <definedName name="Diferencias_de_redondeo" localSheetId="2">#REF!</definedName>
    <definedName name="Diferencias_de_redondeo" localSheetId="4">#REF!</definedName>
    <definedName name="Diferencias_de_redondeo">#REF!</definedName>
    <definedName name="Difference" localSheetId="8">'[9]Cálculo del Exceso'!#REF!</definedName>
    <definedName name="Difference" localSheetId="2">'[9]Cálculo del Exceso'!#REF!</definedName>
    <definedName name="Difference" localSheetId="4">'[9]Cálculo del Exceso'!#REF!</definedName>
    <definedName name="Difference">'[9]Cálculo del Exceso'!#REF!</definedName>
    <definedName name="Disagg_AR_Balance" localSheetId="8">#REF!</definedName>
    <definedName name="Disagg_AR_Balance" localSheetId="2">#REF!</definedName>
    <definedName name="Disagg_AR_Balance" localSheetId="4">#REF!</definedName>
    <definedName name="Disagg_AR_Balance">#REF!</definedName>
    <definedName name="Disaggregations_SRD" localSheetId="8">#REF!</definedName>
    <definedName name="Disaggregations_SRD" localSheetId="2">#REF!</definedName>
    <definedName name="Disaggregations_SRD" localSheetId="4">#REF!</definedName>
    <definedName name="Disaggregations_SRD">#REF!</definedName>
    <definedName name="Disc_Allowance" localSheetId="8">#REF!</definedName>
    <definedName name="Disc_Allowance" localSheetId="2">#REF!</definedName>
    <definedName name="Disc_Allowance" localSheetId="4">#REF!</definedName>
    <definedName name="Disc_Allowance">#REF!</definedName>
    <definedName name="Dist" localSheetId="8">#REF!</definedName>
    <definedName name="Dist" localSheetId="2">#REF!</definedName>
    <definedName name="Dist" localSheetId="4">#REF!</definedName>
    <definedName name="Dist">#REF!</definedName>
    <definedName name="distribuidores" localSheetId="8">#REF!</definedName>
    <definedName name="distribuidores" localSheetId="2">#REF!</definedName>
    <definedName name="distribuidores" localSheetId="4">#REF!</definedName>
    <definedName name="distribuidores">#REF!</definedName>
    <definedName name="Dollar_Threshold" localSheetId="8">#REF!</definedName>
    <definedName name="Dollar_Threshold" localSheetId="2">#REF!</definedName>
    <definedName name="Dollar_Threshold" localSheetId="4">#REF!</definedName>
    <definedName name="Dollar_Threshold">#REF!</definedName>
    <definedName name="dtt" localSheetId="8" hidden="1">#REF!</definedName>
    <definedName name="dtt" localSheetId="2" hidden="1">#REF!</definedName>
    <definedName name="dtt" localSheetId="4" hidden="1">#REF!</definedName>
    <definedName name="dtt" hidden="1">#REF!</definedName>
    <definedName name="Edesa" localSheetId="8">#REF!</definedName>
    <definedName name="Edesa" localSheetId="2">#REF!</definedName>
    <definedName name="Edesa" localSheetId="4">#REF!</definedName>
    <definedName name="Edesa">#REF!</definedName>
    <definedName name="emm" localSheetId="8">'[25]Comparativo BG'!#REF!</definedName>
    <definedName name="emm" localSheetId="2">'[25]Comparativo BG'!#REF!</definedName>
    <definedName name="emm" localSheetId="4">'[25]Comparativo BG'!#REF!</definedName>
    <definedName name="emm">'[25]Comparativo BG'!#REF!</definedName>
    <definedName name="Enriputo" localSheetId="8">#REF!</definedName>
    <definedName name="Enriputo" localSheetId="2">#REF!</definedName>
    <definedName name="Enriputo" localSheetId="4">#REF!</definedName>
    <definedName name="Enriputo">#REF!</definedName>
    <definedName name="eoafh" localSheetId="8">#REF!</definedName>
    <definedName name="eoafh" localSheetId="2">#REF!</definedName>
    <definedName name="eoafh" localSheetId="4">#REF!</definedName>
    <definedName name="eoafh">#REF!</definedName>
    <definedName name="eoafn" localSheetId="8">#REF!</definedName>
    <definedName name="eoafn" localSheetId="2">#REF!</definedName>
    <definedName name="eoafn" localSheetId="4">#REF!</definedName>
    <definedName name="eoafn">#REF!</definedName>
    <definedName name="eoafs" localSheetId="8">#REF!</definedName>
    <definedName name="eoafs" localSheetId="2">#REF!</definedName>
    <definedName name="eoafs" localSheetId="4">#REF!</definedName>
    <definedName name="eoafs">#REF!</definedName>
    <definedName name="est" localSheetId="8">#REF!</definedName>
    <definedName name="est" localSheetId="2">#REF!</definedName>
    <definedName name="est" localSheetId="4">#REF!</definedName>
    <definedName name="est">#REF!</definedName>
    <definedName name="EST00">'[26]EST 00'!$A$3:$R$211</definedName>
    <definedName name="ESTBF" localSheetId="8">#REF!</definedName>
    <definedName name="ESTBF" localSheetId="2">#REF!</definedName>
    <definedName name="ESTBF" localSheetId="4">#REF!</definedName>
    <definedName name="ESTBF">#REF!</definedName>
    <definedName name="ESTIMADO" localSheetId="8">#REF!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8">#REF!</definedName>
    <definedName name="EX" localSheetId="2">#REF!</definedName>
    <definedName name="EX" localSheetId="4">#REF!</definedName>
    <definedName name="EX">#REF!</definedName>
    <definedName name="Excel_BuiltIn__FilterDatabase_1_1" localSheetId="8">#REF!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8">'[9]Cálculo del Exceso'!#REF!</definedName>
    <definedName name="Expected_balance" localSheetId="2">'[9]Cálculo del Exceso'!#REF!</definedName>
    <definedName name="Expected_balance" localSheetId="4">'[9]Cálculo del Exceso'!#REF!</definedName>
    <definedName name="Expected_balance">'[9]Cálculo del Exceso'!#REF!</definedName>
    <definedName name="fdg" localSheetId="8">#REF!</definedName>
    <definedName name="fdg" localSheetId="2">#REF!</definedName>
    <definedName name="fdg" localSheetId="4">#REF!</definedName>
    <definedName name="fdg">#REF!</definedName>
    <definedName name="fds" localSheetId="8">#REF!</definedName>
    <definedName name="fds" localSheetId="2">#REF!</definedName>
    <definedName name="fds" localSheetId="4">#REF!</definedName>
    <definedName name="fds">#REF!</definedName>
    <definedName name="ffffff" hidden="1">"AS2DocumentBrowse"</definedName>
    <definedName name="fgg" localSheetId="8">#REF!</definedName>
    <definedName name="fgg" localSheetId="2">#REF!</definedName>
    <definedName name="fgg" localSheetId="4">#REF!</definedName>
    <definedName name="fgg">#REF!</definedName>
    <definedName name="FNDKSFJKSJFIJSMDF" localSheetId="8">'[9]Cálculo del Exceso'!#REF!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8" hidden="1">#REF!</definedName>
    <definedName name="fnjrjkkkkkkkkkkkkkkkk" localSheetId="2" hidden="1">#REF!</definedName>
    <definedName name="fnjrjkkkkkkkkkkkkkkkk" localSheetId="4" hidden="1">#REF!</definedName>
    <definedName name="fnjrjkkkkkkkkkkkkkkkk" hidden="1">#REF!</definedName>
    <definedName name="GA" localSheetId="8">#REF!</definedName>
    <definedName name="GA" localSheetId="2">#REF!</definedName>
    <definedName name="GA" localSheetId="4">#REF!</definedName>
    <definedName name="GA">#REF!</definedName>
    <definedName name="gald" localSheetId="8">#REF!</definedName>
    <definedName name="gald" localSheetId="2">#REF!</definedName>
    <definedName name="gald" localSheetId="4">#REF!</definedName>
    <definedName name="gald">#REF!</definedName>
    <definedName name="GAPCS" localSheetId="8">#REF!</definedName>
    <definedName name="GAPCS" localSheetId="2">#REF!</definedName>
    <definedName name="GAPCS" localSheetId="4">#REF!</definedName>
    <definedName name="GAPCS">#REF!</definedName>
    <definedName name="GASTOS" localSheetId="8">#REF!</definedName>
    <definedName name="GASTOS" localSheetId="2">#REF!</definedName>
    <definedName name="GASTOS" localSheetId="4">#REF!</definedName>
    <definedName name="GASTOS">#REF!</definedName>
    <definedName name="gg">#REF!</definedName>
    <definedName name="grandes3" localSheetId="8">#REF!</definedName>
    <definedName name="grandes3" localSheetId="2">#REF!</definedName>
    <definedName name="grandes3" localSheetId="4">#REF!</definedName>
    <definedName name="grandes3">#REF!</definedName>
    <definedName name="happy" localSheetId="8">'[9]Cálculo del Exceso'!#REF!</definedName>
    <definedName name="happy" localSheetId="2">'[9]Cálculo del Exceso'!#REF!</definedName>
    <definedName name="happy" localSheetId="4">'[9]Cálculo del Exceso'!#REF!</definedName>
    <definedName name="happy">'[9]Cálculo del Exceso'!#REF!</definedName>
    <definedName name="hfgdj" localSheetId="8">'[8]Rep. y Mant. Rodados'!#REF!</definedName>
    <definedName name="hfgdj" localSheetId="2">'[8]Rep. y Mant. Rodados'!#REF!</definedName>
    <definedName name="hfgdj" localSheetId="4">'[8]Rep. y Mant. Rodados'!#REF!</definedName>
    <definedName name="hfgdj">'[8]Rep. y Mant. Rodados'!#REF!</definedName>
    <definedName name="HFSUFKHDDA" localSheetId="8">'[9]Cálculo del Exceso'!#REF!</definedName>
    <definedName name="HFSUFKHDDA" localSheetId="2">'[9]Cálculo del Exceso'!#REF!</definedName>
    <definedName name="HFSUFKHDDA" localSheetId="4">'[9]Cálculo del Exceso'!#REF!</definedName>
    <definedName name="HFSUFKHDDA">'[9]Cálculo del Exceso'!#REF!</definedName>
    <definedName name="hgfyfjyfgyyughvyughjygu" localSheetId="8">'[8]Rep. y Mant. Rodados'!#REF!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8" hidden="1">[28]XREF!#REF!</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8">#REF!</definedName>
    <definedName name="histor" localSheetId="2">#REF!</definedName>
    <definedName name="histor" localSheetId="4">#REF!</definedName>
    <definedName name="histor">#REF!</definedName>
    <definedName name="hjhukj" localSheetId="8">'[8]Rep. y Mant. Rodados'!#REF!</definedName>
    <definedName name="hjhukj" localSheetId="2">'[8]Rep. y Mant. Rodados'!#REF!</definedName>
    <definedName name="hjhukj" localSheetId="4">'[8]Rep. y Mant. Rodados'!#REF!</definedName>
    <definedName name="hjhukj">'[8]Rep. y Mant. Rodados'!#REF!</definedName>
    <definedName name="hjkhjficjnkdhfoikds" localSheetId="8" hidden="1">#REF!</definedName>
    <definedName name="hjkhjficjnkdhfoikds" localSheetId="2" hidden="1">#REF!</definedName>
    <definedName name="hjkhjficjnkdhfoikds" localSheetId="4" hidden="1">#REF!</definedName>
    <definedName name="hjkhjficjnkdhfoikds" hidden="1">#REF!</definedName>
    <definedName name="HJSDHSNHJ" localSheetId="8">'[9]Cálculo del Exceso'!#REF!</definedName>
    <definedName name="HJSDHSNHJ" localSheetId="2">'[9]Cálculo del Exceso'!#REF!</definedName>
    <definedName name="HJSDHSNHJ" localSheetId="4">'[9]Cálculo del Exceso'!#REF!</definedName>
    <definedName name="HJSDHSNHJ">'[9]Cálculo del Exceso'!#REF!</definedName>
    <definedName name="Hola" localSheetId="8">#REF!</definedName>
    <definedName name="Hola" localSheetId="2">#REF!</definedName>
    <definedName name="Hola" localSheetId="4">#REF!</definedName>
    <definedName name="Hola">#REF!</definedName>
    <definedName name="iekjowjrkew\" localSheetId="8">'[9]Cálculo del Exceso'!#REF!</definedName>
    <definedName name="iekjowjrkew\" localSheetId="2">'[9]Cálculo del Exceso'!#REF!</definedName>
    <definedName name="iekjowjrkew\" localSheetId="4">'[9]Cálculo del Exceso'!#REF!</definedName>
    <definedName name="iekjowjrkew\">'[9]Cálculo del Exceso'!#REF!</definedName>
    <definedName name="in" localSheetId="8" hidden="1">#REF!</definedName>
    <definedName name="in" localSheetId="2" hidden="1">#REF!</definedName>
    <definedName name="in" localSheetId="4" hidden="1">#REF!</definedName>
    <definedName name="in" hidden="1">#REF!</definedName>
    <definedName name="INT" localSheetId="8">#REF!</definedName>
    <definedName name="INT" localSheetId="2">#REF!</definedName>
    <definedName name="INT" localSheetId="4">#REF!</definedName>
    <definedName name="INT">#REF!</definedName>
    <definedName name="intangcomb" localSheetId="8">#REF!</definedName>
    <definedName name="intangcomb" localSheetId="2">#REF!</definedName>
    <definedName name="intangcomb" localSheetId="4">#REF!</definedName>
    <definedName name="intangcomb">#REF!</definedName>
    <definedName name="intanghold" localSheetId="8">#REF!</definedName>
    <definedName name="intanghold" localSheetId="2">#REF!</definedName>
    <definedName name="intanghold" localSheetId="4">#REF!</definedName>
    <definedName name="intanghold">#REF!</definedName>
    <definedName name="intangnorte" localSheetId="8">#REF!</definedName>
    <definedName name="intangnorte" localSheetId="2">#REF!</definedName>
    <definedName name="intangnorte" localSheetId="4">#REF!</definedName>
    <definedName name="intangnorte">#REF!</definedName>
    <definedName name="intangsur" localSheetId="8">#REF!</definedName>
    <definedName name="intangsur" localSheetId="2">#REF!</definedName>
    <definedName name="intangsur" localSheetId="4">#REF!</definedName>
    <definedName name="intangsur">#REF!</definedName>
    <definedName name="Interval" localSheetId="8">#REF!</definedName>
    <definedName name="Interval" localSheetId="2">#REF!</definedName>
    <definedName name="Interval" localSheetId="4">#REF!</definedName>
    <definedName name="Interval">#REF!</definedName>
    <definedName name="Interval_cutoff" localSheetId="8">'[29]Allow {pbe}'!#REF!</definedName>
    <definedName name="Interval_cutoff" localSheetId="2">'[29]Allow {pbe}'!#REF!</definedName>
    <definedName name="Interval_cutoff" localSheetId="4">'[29]Allow {pbe}'!#REF!</definedName>
    <definedName name="Interval_cutoff">'[29]Allow {pbe}'!#REF!</definedName>
    <definedName name="invnorte" localSheetId="8">[10]INVERSIONES!#REF!</definedName>
    <definedName name="invnorte" localSheetId="2">[10]INVERSIONES!#REF!</definedName>
    <definedName name="invnorte" localSheetId="4">[10]INVERSIONES!#REF!</definedName>
    <definedName name="invnorte">[10]INVERSIONES!#REF!</definedName>
    <definedName name="invsur" localSheetId="8">[10]INVERSIONES!#REF!</definedName>
    <definedName name="invsur" localSheetId="2">[10]INVERSIONES!#REF!</definedName>
    <definedName name="invsur" localSheetId="4">[10]INVERSIONES!#REF!</definedName>
    <definedName name="invsur">[10]INVERSIONES!#REF!</definedName>
    <definedName name="J_cutoff" localSheetId="8">'[30]Prev. Incobrables'!#REF!</definedName>
    <definedName name="J_cutoff" localSheetId="2">'[30]Prev. Incobrables'!#REF!</definedName>
    <definedName name="J_cutoff" localSheetId="4">'[30]Prev. Incobrables'!#REF!</definedName>
    <definedName name="J_cutoff">'[30]Prev. Incobrables'!#REF!</definedName>
    <definedName name="jhhj" localSheetId="8" hidden="1">#REF!</definedName>
    <definedName name="jhhj" localSheetId="2" hidden="1">#REF!</definedName>
    <definedName name="jhhj" localSheetId="4" hidden="1">#REF!</definedName>
    <definedName name="jhhj" hidden="1">#REF!</definedName>
    <definedName name="jjee" localSheetId="8">#REF!</definedName>
    <definedName name="jjee" localSheetId="2">#REF!</definedName>
    <definedName name="jjee" localSheetId="4">#REF!</definedName>
    <definedName name="jjee">#REF!</definedName>
    <definedName name="jkkj" localSheetId="8" hidden="1">#REF!</definedName>
    <definedName name="jkkj" localSheetId="2" hidden="1">#REF!</definedName>
    <definedName name="jkkj" localSheetId="4" hidden="1">#REF!</definedName>
    <definedName name="jkkj" hidden="1">#REF!</definedName>
    <definedName name="jo" localSheetId="8" hidden="1">'[31]Test de Ventas'!#REF!</definedName>
    <definedName name="jo" localSheetId="2" hidden="1">'[31]Test de Ventas'!#REF!</definedName>
    <definedName name="jo" localSheetId="4" hidden="1">'[31]Test de Ventas'!#REF!</definedName>
    <definedName name="jo" hidden="1">'[31]Test de Ventas'!#REF!</definedName>
    <definedName name="junio" localSheetId="8">#REF!</definedName>
    <definedName name="junio" localSheetId="2">#REF!</definedName>
    <definedName name="junio" localSheetId="4">#REF!</definedName>
    <definedName name="junio">#REF!</definedName>
    <definedName name="JYGJHSDSJDFD" localSheetId="8" hidden="1">#REF!</definedName>
    <definedName name="JYGJHSDSJDFD" localSheetId="2" hidden="1">#REF!</definedName>
    <definedName name="JYGJHSDSJDFD" localSheetId="4" hidden="1">#REF!</definedName>
    <definedName name="JYGJHSDSJDFD" hidden="1">#REF!</definedName>
    <definedName name="K2_WBEVMODE" hidden="1">-1</definedName>
    <definedName name="kdkdk" localSheetId="8">#REF!</definedName>
    <definedName name="kdkdk" localSheetId="2">#REF!</definedName>
    <definedName name="kdkdk" localSheetId="4">#REF!</definedName>
    <definedName name="kdkdk">#REF!</definedName>
    <definedName name="kfdg" localSheetId="8">#REF!</definedName>
    <definedName name="kfdg" localSheetId="2">#REF!</definedName>
    <definedName name="kfdg" localSheetId="4">#REF!</definedName>
    <definedName name="kfdg">#REF!</definedName>
    <definedName name="kfg" localSheetId="8">#REF!</definedName>
    <definedName name="kfg" localSheetId="2">#REF!</definedName>
    <definedName name="kfg" localSheetId="4">#REF!</definedName>
    <definedName name="kfg">#REF!</definedName>
    <definedName name="KVHFLSHVS" localSheetId="8">'[9]Cálculo del Exceso'!#REF!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8">#REF!</definedName>
    <definedName name="Leadsheet" localSheetId="2">#REF!</definedName>
    <definedName name="Leadsheet" localSheetId="4">#REF!</definedName>
    <definedName name="Leadsheet">#REF!</definedName>
    <definedName name="liq" localSheetId="8" hidden="1">{#N/A,#N/A,FALSE,"VOL"}</definedName>
    <definedName name="liq" localSheetId="3" hidden="1">{#N/A,#N/A,FALSE,"VOL"}</definedName>
    <definedName name="liq" localSheetId="4" hidden="1">{#N/A,#N/A,FALSE,"VOL"}</definedName>
    <definedName name="liq" hidden="1">{#N/A,#N/A,FALSE,"VOL"}</definedName>
    <definedName name="LISTADO" localSheetId="8">'[33]SAN LUIS'!#REF!</definedName>
    <definedName name="LISTADO" localSheetId="2">'[33]SAN LUIS'!#REF!</definedName>
    <definedName name="LISTADO" localSheetId="4">'[33]SAN LUIS'!#REF!</definedName>
    <definedName name="LISTADO">'[33]SAN LUIS'!#REF!</definedName>
    <definedName name="listasuper" localSheetId="8">#REF!</definedName>
    <definedName name="listasuper" localSheetId="2">#REF!</definedName>
    <definedName name="listasuper" localSheetId="4">#REF!</definedName>
    <definedName name="listasuper">#REF!</definedName>
    <definedName name="LLLLLLLLLLLLLLLLLLLLLLLLLLLLLLLLLLLLLLLLLLLLLLLLLLLLLL" localSheetId="8">'[8]Rep. y Mant. Rodados'!#REF!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8">#REF!</definedName>
    <definedName name="Maintenance" localSheetId="2">#REF!</definedName>
    <definedName name="Maintenance" localSheetId="4">#REF!</definedName>
    <definedName name="Maintenance">#REF!</definedName>
    <definedName name="maintenanceld" localSheetId="8">#REF!</definedName>
    <definedName name="maintenanceld" localSheetId="2">#REF!</definedName>
    <definedName name="maintenanceld" localSheetId="4">#REF!</definedName>
    <definedName name="maintenanceld">#REF!</definedName>
    <definedName name="MaintenancePCS" localSheetId="8">#REF!</definedName>
    <definedName name="MaintenancePCS" localSheetId="2">#REF!</definedName>
    <definedName name="MaintenancePCS" localSheetId="4">#REF!</definedName>
    <definedName name="MaintenancePCS">#REF!</definedName>
    <definedName name="marca" localSheetId="8">#REF!</definedName>
    <definedName name="marca" localSheetId="2">#REF!</definedName>
    <definedName name="marca" localSheetId="4">#REF!</definedName>
    <definedName name="marca">#REF!</definedName>
    <definedName name="Marcas" localSheetId="8">#REF!</definedName>
    <definedName name="Marcas" localSheetId="2">#REF!</definedName>
    <definedName name="Marcas" localSheetId="4">#REF!</definedName>
    <definedName name="Marcas">#REF!</definedName>
    <definedName name="menorte" localSheetId="8">[10]MON.EXTRANJERA!#REF!</definedName>
    <definedName name="menorte" localSheetId="2">[10]MON.EXTRANJERA!#REF!</definedName>
    <definedName name="menorte" localSheetId="4">[10]MON.EXTRANJERA!#REF!</definedName>
    <definedName name="menorte">[10]MON.EXTRANJERA!#REF!</definedName>
    <definedName name="Minimis" localSheetId="8">#REF!</definedName>
    <definedName name="Minimis" localSheetId="2">#REF!</definedName>
    <definedName name="Minimis" localSheetId="4">#REF!</definedName>
    <definedName name="Minimis">#REF!</definedName>
    <definedName name="MKT" localSheetId="8">#REF!</definedName>
    <definedName name="MKT" localSheetId="2">#REF!</definedName>
    <definedName name="MKT" localSheetId="4">#REF!</definedName>
    <definedName name="MKT">#REF!</definedName>
    <definedName name="mktld" localSheetId="8">#REF!</definedName>
    <definedName name="mktld" localSheetId="2">#REF!</definedName>
    <definedName name="mktld" localSheetId="4">#REF!</definedName>
    <definedName name="mktld">#REF!</definedName>
    <definedName name="MKTPCS" localSheetId="8">#REF!</definedName>
    <definedName name="MKTPCS" localSheetId="2">#REF!</definedName>
    <definedName name="MKTPCS" localSheetId="4">#REF!</definedName>
    <definedName name="MKTPCS">#REF!</definedName>
    <definedName name="Monetary_Precision" localSheetId="8">'[30]Prev. Incobrables'!#REF!</definedName>
    <definedName name="Monetary_Precision" localSheetId="2">'[30]Prev. Incobrables'!#REF!</definedName>
    <definedName name="Monetary_Precision" localSheetId="4">'[30]Prev. Incobrables'!#REF!</definedName>
    <definedName name="Monetary_Precision">'[30]Prev. Incobrables'!#REF!</definedName>
    <definedName name="MP" localSheetId="8">#REF!</definedName>
    <definedName name="MP" localSheetId="2">#REF!</definedName>
    <definedName name="MP" localSheetId="4">#REF!</definedName>
    <definedName name="MP">#REF!</definedName>
    <definedName name="MP_AR_Balance" localSheetId="8">#REF!</definedName>
    <definedName name="MP_AR_Balance" localSheetId="2">#REF!</definedName>
    <definedName name="MP_AR_Balance" localSheetId="4">#REF!</definedName>
    <definedName name="MP_AR_Balance">#REF!</definedName>
    <definedName name="MP_SRD" localSheetId="8">#REF!</definedName>
    <definedName name="MP_SRD" localSheetId="2">#REF!</definedName>
    <definedName name="MP_SRD" localSheetId="4">#REF!</definedName>
    <definedName name="MP_SRD">#REF!</definedName>
    <definedName name="Muestrini" hidden="1">3</definedName>
    <definedName name="ncjdbjfkw" localSheetId="8" hidden="1">#REF!</definedName>
    <definedName name="ncjdbjfkw" localSheetId="2" hidden="1">#REF!</definedName>
    <definedName name="ncjdbjfkw" localSheetId="4" hidden="1">#REF!</definedName>
    <definedName name="ncjdbjfkw" hidden="1">#REF!</definedName>
    <definedName name="NDJFDOVFD" localSheetId="8" hidden="1">#REF!</definedName>
    <definedName name="NDJFDOVFD" localSheetId="2" hidden="1">#REF!</definedName>
    <definedName name="NDJFDOVFD" localSheetId="4" hidden="1">#REF!</definedName>
    <definedName name="NDJFDOVFD" hidden="1">#REF!</definedName>
    <definedName name="Networ" localSheetId="8">#REF!</definedName>
    <definedName name="Networ" localSheetId="2">#REF!</definedName>
    <definedName name="Networ" localSheetId="4">#REF!</definedName>
    <definedName name="Networ">#REF!</definedName>
    <definedName name="Network" localSheetId="8">#REF!</definedName>
    <definedName name="Network" localSheetId="2">#REF!</definedName>
    <definedName name="Network" localSheetId="4">#REF!</definedName>
    <definedName name="Network">#REF!</definedName>
    <definedName name="networkld" localSheetId="8">#REF!</definedName>
    <definedName name="networkld" localSheetId="2">#REF!</definedName>
    <definedName name="networkld" localSheetId="4">#REF!</definedName>
    <definedName name="networkld">#REF!</definedName>
    <definedName name="NetworkPCS" localSheetId="8">#REF!</definedName>
    <definedName name="NetworkPCS" localSheetId="2">#REF!</definedName>
    <definedName name="NetworkPCS" localSheetId="4">#REF!</definedName>
    <definedName name="NetworkPCS">#REF!</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localSheetId="2" hidden="1">#REF!</definedName>
    <definedName name="ngughuiyhuhhhhhhhhhhhhhhhhhh" localSheetId="4" hidden="1">#REF!</definedName>
    <definedName name="ngughuiyhuhhhhhhhhhhhhhhhhhh" hidden="1">#REF!</definedName>
    <definedName name="njkhoikh" localSheetId="8" hidden="1">#REF!</definedName>
    <definedName name="njkhoikh" localSheetId="2" hidden="1">#REF!</definedName>
    <definedName name="njkhoikh" localSheetId="4" hidden="1">#REF!</definedName>
    <definedName name="njkhoikh" hidden="1">#REF!</definedName>
    <definedName name="njsjihsues" localSheetId="8" hidden="1">[28]XREF!#REF!</definedName>
    <definedName name="njsjihsues" localSheetId="2" hidden="1">[28]XREF!#REF!</definedName>
    <definedName name="njsjihsues" localSheetId="4" hidden="1">[28]XREF!#REF!</definedName>
    <definedName name="njsjihsues" hidden="1">[28]XREF!#REF!</definedName>
    <definedName name="nmm" localSheetId="8" hidden="1">{#N/A,#N/A,FALSE,"VOL"}</definedName>
    <definedName name="nmm" localSheetId="3" hidden="1">{#N/A,#N/A,FALSE,"VOL"}</definedName>
    <definedName name="nmm" localSheetId="4" hidden="1">{#N/A,#N/A,FALSE,"VOL"}</definedName>
    <definedName name="nmm" hidden="1">{#N/A,#N/A,FALSE,"VOL"}</definedName>
    <definedName name="nnnnnnnn" localSheetId="8">'[9]Cálculo del Exceso'!#REF!</definedName>
    <definedName name="nnnnnnnn" localSheetId="2">'[9]Cálculo del Exceso'!#REF!</definedName>
    <definedName name="nnnnnnnn" localSheetId="4">'[9]Cálculo del Exceso'!#REF!</definedName>
    <definedName name="nnnnnnnn">'[9]Cálculo del Exceso'!#REF!</definedName>
    <definedName name="NO" localSheetId="8" hidden="1">{#N/A,#N/A,FALSE,"VOL"}</definedName>
    <definedName name="NO" localSheetId="3" hidden="1">{#N/A,#N/A,FALSE,"VOL"}</definedName>
    <definedName name="NO" localSheetId="4" hidden="1">{#N/A,#N/A,FALSE,"VOL"}</definedName>
    <definedName name="NO" hidden="1">{#N/A,#N/A,FALSE,"VOL"}</definedName>
    <definedName name="NonTop_Stratum_Value" localSheetId="8">#REF!</definedName>
    <definedName name="NonTop_Stratum_Value" localSheetId="2">#REF!</definedName>
    <definedName name="NonTop_Stratum_Value" localSheetId="4">#REF!</definedName>
    <definedName name="NonTop_Stratum_Value">#REF!</definedName>
    <definedName name="Number_of_Selections" localSheetId="8">#REF!</definedName>
    <definedName name="Number_of_Selections" localSheetId="2">#REF!</definedName>
    <definedName name="Number_of_Selections" localSheetId="4">#REF!</definedName>
    <definedName name="Number_of_Selections">#REF!</definedName>
    <definedName name="Número_de_Documento" localSheetId="8">'[14]Inventario de créditos'!#REF!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8">#REF!</definedName>
    <definedName name="Numof_Selections2" localSheetId="2">#REF!</definedName>
    <definedName name="Numof_Selections2" localSheetId="4">#REF!</definedName>
    <definedName name="Numof_Selections2">#REF!</definedName>
    <definedName name="nvjkbgnjldjgmksjcksdksx" localSheetId="8">'[9]Cálculo del Exceso'!#REF!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8">#REF!</definedName>
    <definedName name="ñfdsl" localSheetId="2">#REF!</definedName>
    <definedName name="ñfdsl" localSheetId="4">#REF!</definedName>
    <definedName name="ñfdsl">#REF!</definedName>
    <definedName name="ññ" localSheetId="8">#REF!</definedName>
    <definedName name="ññ" localSheetId="2">#REF!</definedName>
    <definedName name="ññ" localSheetId="4">#REF!</definedName>
    <definedName name="ññ">#REF!</definedName>
    <definedName name="o" hidden="1">'[34]Análisis Gs.'!$B$31</definedName>
    <definedName name="OLE_LINK1" localSheetId="9">NOTAS!$B$141</definedName>
    <definedName name="OPPROD" localSheetId="8">#REF!</definedName>
    <definedName name="OPPROD" localSheetId="2">#REF!</definedName>
    <definedName name="OPPROD" localSheetId="4">#REF!</definedName>
    <definedName name="OPPROD">#REF!</definedName>
    <definedName name="opt" localSheetId="8">#REF!</definedName>
    <definedName name="opt" localSheetId="2">#REF!</definedName>
    <definedName name="opt" localSheetId="4">#REF!</definedName>
    <definedName name="opt">#REF!</definedName>
    <definedName name="optr" localSheetId="8">#REF!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8">#REF!</definedName>
    <definedName name="Others" localSheetId="2">#REF!</definedName>
    <definedName name="Others" localSheetId="4">#REF!</definedName>
    <definedName name="Others">#REF!</definedName>
    <definedName name="othersld" localSheetId="8">#REF!</definedName>
    <definedName name="othersld" localSheetId="2">#REF!</definedName>
    <definedName name="othersld" localSheetId="4">#REF!</definedName>
    <definedName name="othersld">#REF!</definedName>
    <definedName name="OthersPCS" localSheetId="8">#REF!</definedName>
    <definedName name="OthersPCS" localSheetId="2">#REF!</definedName>
    <definedName name="OthersPCS" localSheetId="4">#REF!</definedName>
    <definedName name="OthersPCS">#REF!</definedName>
    <definedName name="PARAGUAY" localSheetId="8">#REF!</definedName>
    <definedName name="PARAGUAY" localSheetId="2">#REF!</definedName>
    <definedName name="PARAGUAY" localSheetId="4">#REF!</definedName>
    <definedName name="PARAGUAY">#REF!</definedName>
    <definedName name="participa" localSheetId="8">#REF!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8">#REF!</definedName>
    <definedName name="Partidas_seleccionadas_test_de_" localSheetId="2">#REF!</definedName>
    <definedName name="Partidas_seleccionadas_test_de_" localSheetId="4">#REF!</definedName>
    <definedName name="Partidas_seleccionadas_test_de_">#REF!</definedName>
    <definedName name="Partidas_Selecionadas" localSheetId="8">#REF!</definedName>
    <definedName name="Partidas_Selecionadas" localSheetId="2">#REF!</definedName>
    <definedName name="Partidas_Selecionadas" localSheetId="4">#REF!</definedName>
    <definedName name="Partidas_Selecionadas">#REF!</definedName>
    <definedName name="Percent_Threshold" localSheetId="8">#REF!</definedName>
    <definedName name="Percent_Threshold" localSheetId="2">#REF!</definedName>
    <definedName name="Percent_Threshold" localSheetId="4">#REF!</definedName>
    <definedName name="Percent_Threshold">#REF!</definedName>
    <definedName name="PL_Dollar_Threshold" localSheetId="8">#REF!</definedName>
    <definedName name="PL_Dollar_Threshold" localSheetId="2">#REF!</definedName>
    <definedName name="PL_Dollar_Threshold" localSheetId="4">#REF!</definedName>
    <definedName name="PL_Dollar_Threshold">#REF!</definedName>
    <definedName name="PL_Percent_Threshold" localSheetId="8">#REF!</definedName>
    <definedName name="PL_Percent_Threshold" localSheetId="2">#REF!</definedName>
    <definedName name="PL_Percent_Threshold" localSheetId="4">#REF!</definedName>
    <definedName name="PL_Percent_Threshold">#REF!</definedName>
    <definedName name="pmoslpcomb1" localSheetId="8">#REF!</definedName>
    <definedName name="pmoslpcomb1" localSheetId="2">#REF!</definedName>
    <definedName name="pmoslpcomb1" localSheetId="4">#REF!</definedName>
    <definedName name="pmoslpcomb1">#REF!</definedName>
    <definedName name="pmoslpcomb2" localSheetId="8">#REF!</definedName>
    <definedName name="pmoslpcomb2" localSheetId="2">#REF!</definedName>
    <definedName name="pmoslpcomb2" localSheetId="4">#REF!</definedName>
    <definedName name="pmoslpcomb2">#REF!</definedName>
    <definedName name="pmoslpnorte1" localSheetId="8">#REF!</definedName>
    <definedName name="pmoslpnorte1" localSheetId="2">#REF!</definedName>
    <definedName name="pmoslpnorte1" localSheetId="4">#REF!</definedName>
    <definedName name="pmoslpnorte1">#REF!</definedName>
    <definedName name="pmoslpnorte2" localSheetId="8">#REF!</definedName>
    <definedName name="pmoslpnorte2" localSheetId="2">#REF!</definedName>
    <definedName name="pmoslpnorte2" localSheetId="4">#REF!</definedName>
    <definedName name="pmoslpnorte2">#REF!</definedName>
    <definedName name="pmoslpsur1" localSheetId="8">#REF!</definedName>
    <definedName name="pmoslpsur1" localSheetId="2">#REF!</definedName>
    <definedName name="pmoslpsur1" localSheetId="4">#REF!</definedName>
    <definedName name="pmoslpsur1">#REF!</definedName>
    <definedName name="pmoslpsur2" localSheetId="8">#REF!</definedName>
    <definedName name="pmoslpsur2" localSheetId="2">#REF!</definedName>
    <definedName name="pmoslpsur2" localSheetId="4">#REF!</definedName>
    <definedName name="pmoslpsur2">#REF!</definedName>
    <definedName name="POLYAR" localSheetId="8">#REF!</definedName>
    <definedName name="POLYAR" localSheetId="2">#REF!</definedName>
    <definedName name="POLYAR" localSheetId="4">#REF!</definedName>
    <definedName name="POLYAR">#REF!</definedName>
    <definedName name="potir" localSheetId="8">#REF!</definedName>
    <definedName name="potir" localSheetId="2">#REF!</definedName>
    <definedName name="potir" localSheetId="4">#REF!</definedName>
    <definedName name="potir">#REF!</definedName>
    <definedName name="ppc" localSheetId="8">#REF!</definedName>
    <definedName name="ppc" localSheetId="2">#REF!</definedName>
    <definedName name="ppc" localSheetId="4">#REF!</definedName>
    <definedName name="ppc">#REF!</definedName>
    <definedName name="pr" localSheetId="8">#REF!</definedName>
    <definedName name="pr" localSheetId="2">#REF!</definedName>
    <definedName name="pr" localSheetId="4">#REF!</definedName>
    <definedName name="pr">#REF!</definedName>
    <definedName name="previs" localSheetId="8">#REF!</definedName>
    <definedName name="previs" localSheetId="2">#REF!</definedName>
    <definedName name="previs" localSheetId="4">#REF!</definedName>
    <definedName name="previs">#REF!</definedName>
    <definedName name="prevnorte" localSheetId="8">[10]PREVISIONES!#REF!</definedName>
    <definedName name="prevnorte" localSheetId="2">[10]PREVISIONES!#REF!</definedName>
    <definedName name="prevnorte" localSheetId="4">[10]PREVISIONES!#REF!</definedName>
    <definedName name="prevnorte">[10]PREVISIONES!#REF!</definedName>
    <definedName name="prevsur" localSheetId="8">[10]PREVISIONES!#REF!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8">#REF!</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8">#REF!</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8">[22]Estado_Resultados!#REF!</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8">[22]Estado_Resultados!#REF!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8">#REF!</definedName>
    <definedName name="PY_Disc_allow" localSheetId="2">#REF!</definedName>
    <definedName name="PY_Disc_allow" localSheetId="4">#REF!</definedName>
    <definedName name="PY_Disc_allow">#REF!</definedName>
    <definedName name="PY_Disc_mnth" localSheetId="8">#REF!</definedName>
    <definedName name="PY_Disc_mnth" localSheetId="2">#REF!</definedName>
    <definedName name="PY_Disc_mnth" localSheetId="4">#REF!</definedName>
    <definedName name="PY_Disc_mnth">#REF!</definedName>
    <definedName name="PY_Disc_pd" localSheetId="8">#REF!</definedName>
    <definedName name="PY_Disc_pd" localSheetId="2">#REF!</definedName>
    <definedName name="PY_Disc_pd" localSheetId="4">#REF!</definedName>
    <definedName name="PY_Disc_pd">#REF!</definedName>
    <definedName name="PY_Discounts" localSheetId="8">#REF!</definedName>
    <definedName name="PY_Discounts" localSheetId="2">#REF!</definedName>
    <definedName name="PY_Discounts" localSheetId="4">#REF!</definedName>
    <definedName name="PY_Discounts">#REF!</definedName>
    <definedName name="PY_Earnings_per_share" localSheetId="8">[22]Razones!#REF!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8">#REF!</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8">#REF!</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8">[22]Balance_General!#REF!</definedName>
    <definedName name="PY_LT_Debt" localSheetId="2">[22]Balance_General!#REF!</definedName>
    <definedName name="PY_LT_Debt" localSheetId="4">[22]Balance_General!#REF!</definedName>
    <definedName name="PY_LT_Debt">[22]Balance_General!#REF!</definedName>
    <definedName name="PY_Market_Value_of_Equity" localSheetId="8">[22]Estado_Resultados!#REF!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8">#REF!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8">#REF!</definedName>
    <definedName name="PY_NET_PROFIT" localSheetId="2">#REF!</definedName>
    <definedName name="PY_NET_PROFIT" localSheetId="4">#REF!</definedName>
    <definedName name="PY_NET_PROFIT">#REF!</definedName>
    <definedName name="PY_Net_Revenue">'[21]Income Statement'!$E$7</definedName>
    <definedName name="PY_Operating_Inc" localSheetId="8">#REF!</definedName>
    <definedName name="PY_Operating_Inc" localSheetId="2">#REF!</definedName>
    <definedName name="PY_Operating_Inc" localSheetId="4">#REF!</definedName>
    <definedName name="PY_Operating_Inc">#REF!</definedName>
    <definedName name="PY_Operating_Income" localSheetId="8">#REF!</definedName>
    <definedName name="PY_Operating_Income" localSheetId="2">#REF!</definedName>
    <definedName name="PY_Operating_Income" localSheetId="4">#REF!</definedName>
    <definedName name="PY_Operating_Income">#REF!</definedName>
    <definedName name="PY_Other_Curr_Assets" localSheetId="8">#REF!</definedName>
    <definedName name="PY_Other_Curr_Assets" localSheetId="2">#REF!</definedName>
    <definedName name="PY_Other_Curr_Assets" localSheetId="4">#REF!</definedName>
    <definedName name="PY_Other_Curr_Assets">#REF!</definedName>
    <definedName name="PY_Other_Exp" localSheetId="8">#REF!</definedName>
    <definedName name="PY_Other_Exp" localSheetId="2">#REF!</definedName>
    <definedName name="PY_Other_Exp" localSheetId="4">#REF!</definedName>
    <definedName name="PY_Other_Exp">#REF!</definedName>
    <definedName name="PY_Other_LT_Assets" localSheetId="8">#REF!</definedName>
    <definedName name="PY_Other_LT_Assets" localSheetId="2">#REF!</definedName>
    <definedName name="PY_Other_LT_Assets" localSheetId="4">#REF!</definedName>
    <definedName name="PY_Other_LT_Assets">#REF!</definedName>
    <definedName name="PY_Other_LT_Liabilities" localSheetId="8">#REF!</definedName>
    <definedName name="PY_Other_LT_Liabilities" localSheetId="2">#REF!</definedName>
    <definedName name="PY_Other_LT_Liabilities" localSheetId="4">#REF!</definedName>
    <definedName name="PY_Other_LT_Liabilities">#REF!</definedName>
    <definedName name="PY_Preferred_Stock" localSheetId="8">#REF!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8">#REF!</definedName>
    <definedName name="PY_Ret_allow" localSheetId="2">#REF!</definedName>
    <definedName name="PY_Ret_allow" localSheetId="4">#REF!</definedName>
    <definedName name="PY_Ret_allow">#REF!</definedName>
    <definedName name="PY_Ret_mnth" localSheetId="8">#REF!</definedName>
    <definedName name="PY_Ret_mnth" localSheetId="2">#REF!</definedName>
    <definedName name="PY_Ret_mnth" localSheetId="4">#REF!</definedName>
    <definedName name="PY_Ret_mnth">#REF!</definedName>
    <definedName name="PY_Ret_pd" localSheetId="8">#REF!</definedName>
    <definedName name="PY_Ret_pd" localSheetId="2">#REF!</definedName>
    <definedName name="PY_Ret_pd" localSheetId="4">#REF!</definedName>
    <definedName name="PY_Ret_pd">#REF!</definedName>
    <definedName name="PY_Retained_Earnings" localSheetId="8">#REF!</definedName>
    <definedName name="PY_Retained_Earnings" localSheetId="2">#REF!</definedName>
    <definedName name="PY_Retained_Earnings" localSheetId="4">#REF!</definedName>
    <definedName name="PY_Retained_Earnings">#REF!</definedName>
    <definedName name="PY_Returns" localSheetId="8">#REF!</definedName>
    <definedName name="PY_Returns" localSheetId="2">#REF!</definedName>
    <definedName name="PY_Returns" localSheetId="4">#REF!</definedName>
    <definedName name="PY_Returns">#REF!</definedName>
    <definedName name="PY_Selling" localSheetId="8">#REF!</definedName>
    <definedName name="PY_Selling" localSheetId="2">#REF!</definedName>
    <definedName name="PY_Selling" localSheetId="4">#REF!</definedName>
    <definedName name="PY_Selling">#REF!</definedName>
    <definedName name="PY_Tangible_Assets" localSheetId="8">#REF!</definedName>
    <definedName name="PY_Tangible_Assets" localSheetId="2">#REF!</definedName>
    <definedName name="PY_Tangible_Assets" localSheetId="4">#REF!</definedName>
    <definedName name="PY_Tangible_Assets">#REF!</definedName>
    <definedName name="PY_Tangible_Net_Worth" localSheetId="8">[22]Estado_Resultados!#REF!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8">[22]Estado_Resultados!#REF!</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8">[22]Estado_Resultados!#REF!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8">[22]Balance_General!#REF!</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8">[22]Estado_Resultados!#REF!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8">[22]Balance_General!#REF!</definedName>
    <definedName name="PY2_Cash" localSheetId="2">[22]Balance_General!#REF!</definedName>
    <definedName name="PY2_Cash" localSheetId="4">[22]Balance_General!#REF!</definedName>
    <definedName name="PY2_Cash">[22]Balance_General!#REF!</definedName>
    <definedName name="PY2_Cash_Div_Dec" localSheetId="8">[22]Estado_Resultados!#REF!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8">[22]Estado_Resultados!#REF!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8">[22]Balance_General!#REF!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8">[22]Estado_Resultados!#REF!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8">[22]Balance_General!#REF!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8">[22]Estado_Resultados!#REF!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8">[22]Razones!#REF!</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8">[22]Estado_Resultados!#REF!</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8">[22]Estado_Resultados!#REF!</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8">[22]Balance_General!#REF!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8">[22]Estado_Resultados!#REF!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8">[22]Balance_General!#REF!</definedName>
    <definedName name="PY2_Inventory" localSheetId="2">[22]Balance_General!#REF!</definedName>
    <definedName name="PY2_Inventory" localSheetId="4">[22]Balance_General!#REF!</definedName>
    <definedName name="PY2_Inventory">[22]Balance_General!#REF!</definedName>
    <definedName name="PY2_LIABIL_EQUITY" localSheetId="8">[22]Balance_General!#REF!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8">[22]Balance_General!#REF!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8">[22]Balance_General!#REF!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8">[22]Estado_Resultados!#REF!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8">[22]Balance_General!#REF!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8">[22]Estado_Resultados!#REF!</definedName>
    <definedName name="PY2_NET_PROFIT" localSheetId="2">[22]Estado_Resultados!#REF!</definedName>
    <definedName name="PY2_NET_PROFIT" localSheetId="4">[22]Estado_Resultados!#REF!</definedName>
    <definedName name="PY2_NET_PROFIT">[22]Estado_Resultados!#REF!</definedName>
    <definedName name="PY2_Net_Revenue" localSheetId="8">[22]Estado_Resultados!#REF!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8">[22]Estado_Resultados!#REF!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8">[22]Estado_Resultados!#REF!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8">[22]Balance_General!#REF!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8">[22]Estado_Resultados!#REF!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8">[22]Balance_General!#REF!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8">[22]Balance_General!#REF!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8">[22]Balance_General!#REF!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8">[22]Balance_General!#REF!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8">[22]Balance_General!#REF!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8">[22]Estado_Resultados!#REF!</definedName>
    <definedName name="PY2_Selling" localSheetId="2">[22]Estado_Resultados!#REF!</definedName>
    <definedName name="PY2_Selling" localSheetId="4">[22]Estado_Resultados!#REF!</definedName>
    <definedName name="PY2_Selling">[22]Estado_Resultados!#REF!</definedName>
    <definedName name="PY2_Tangible_Assets" localSheetId="8">[22]Balance_General!#REF!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8">[22]Estado_Resultados!#REF!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8">[22]Estado_Resultados!#REF!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8">[22]Balance_General!#REF!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8">[22]Balance_General!#REF!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8">[22]Balance_General!#REF!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8">[22]Balance_General!#REF!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8">[22]Balance_General!#REF!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8">[22]Estado_Resultados!#REF!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8">[22]Estado_Resultados!#REF!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8">[22]Estado_Resultados!#REF!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8">#REF!</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8">#REF!</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8">#REF!</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8">#REF!</definedName>
    <definedName name="PY3_Other_LT_Assets" localSheetId="2">#REF!</definedName>
    <definedName name="PY3_Other_LT_Assets" localSheetId="4">#REF!</definedName>
    <definedName name="PY3_Other_LT_Assets">#REF!</definedName>
    <definedName name="PY3_Other_LT_Liabilities" localSheetId="8">#REF!</definedName>
    <definedName name="PY3_Other_LT_Liabilities" localSheetId="2">#REF!</definedName>
    <definedName name="PY3_Other_LT_Liabilities" localSheetId="4">#REF!</definedName>
    <definedName name="PY3_Other_LT_Liabilities">#REF!</definedName>
    <definedName name="PY3_Preferred_Stock" localSheetId="8">#REF!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8">#REF!</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8">#REF!</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8">#REF!</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8">#REF!</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8">#REF!</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8">#REF!</definedName>
    <definedName name="PY4_Other_LT_Assets" localSheetId="2">#REF!</definedName>
    <definedName name="PY4_Other_LT_Assets" localSheetId="4">#REF!</definedName>
    <definedName name="PY4_Other_LT_Assets">#REF!</definedName>
    <definedName name="PY4_Other_LT_Liabilities" localSheetId="8">#REF!</definedName>
    <definedName name="PY4_Other_LT_Liabilities" localSheetId="2">#REF!</definedName>
    <definedName name="PY4_Other_LT_Liabilities" localSheetId="4">#REF!</definedName>
    <definedName name="PY4_Other_LT_Liabilities">#REF!</definedName>
    <definedName name="PY4_Preferred_Stock" localSheetId="8">#REF!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8">#REF!</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8">#REF!</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8">#REF!</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8">#REF!</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8">#REF!</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8">#REF!</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8">#REF!</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8">#REF!</definedName>
    <definedName name="PY5_Other_LT_Assets" localSheetId="2">#REF!</definedName>
    <definedName name="PY5_Other_LT_Assets" localSheetId="4">#REF!</definedName>
    <definedName name="PY5_Other_LT_Assets">#REF!</definedName>
    <definedName name="PY5_Other_LT_Liabilities" localSheetId="8">#REF!</definedName>
    <definedName name="PY5_Other_LT_Liabilities" localSheetId="2">#REF!</definedName>
    <definedName name="PY5_Other_LT_Liabilities" localSheetId="4">#REF!</definedName>
    <definedName name="PY5_Other_LT_Liabilities">#REF!</definedName>
    <definedName name="PY5_Preferred_Stock" localSheetId="8">#REF!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8">#REF!</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8">#REF!</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8">#REF!</definedName>
    <definedName name="QGPL_CLTESLB" localSheetId="2">#REF!</definedName>
    <definedName name="QGPL_CLTESLB" localSheetId="4">#REF!</definedName>
    <definedName name="QGPL_CLTESLB">#REF!</definedName>
    <definedName name="quarter" localSheetId="8">#REF!</definedName>
    <definedName name="quarter" localSheetId="2">#REF!</definedName>
    <definedName name="quarter" localSheetId="4">#REF!</definedName>
    <definedName name="quarter">#REF!</definedName>
    <definedName name="R_Factor" localSheetId="8">#REF!</definedName>
    <definedName name="R_Factor" localSheetId="2">#REF!</definedName>
    <definedName name="R_Factor" localSheetId="4">#REF!</definedName>
    <definedName name="R_Factor">#REF!</definedName>
    <definedName name="R_Factor_AR_Balance" localSheetId="8">#REF!</definedName>
    <definedName name="R_Factor_AR_Balance" localSheetId="2">#REF!</definedName>
    <definedName name="R_Factor_AR_Balance" localSheetId="4">#REF!</definedName>
    <definedName name="R_Factor_AR_Balance">#REF!</definedName>
    <definedName name="R_Factor_SRD" localSheetId="8">#REF!</definedName>
    <definedName name="R_Factor_SRD" localSheetId="2">#REF!</definedName>
    <definedName name="R_Factor_SRD" localSheetId="4">#REF!</definedName>
    <definedName name="R_Factor_SRD">#REF!</definedName>
    <definedName name="rdos" localSheetId="8">[36]BG!#REF!</definedName>
    <definedName name="rdos" localSheetId="2">[36]BG!#REF!</definedName>
    <definedName name="rdos" localSheetId="4">[36]BG!#REF!</definedName>
    <definedName name="rdos">[36]BG!#REF!</definedName>
    <definedName name="Residual_difference" localSheetId="8">'[9]Cálculo del Exceso'!#REF!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8" hidden="1">'[37]Sumaria de Confirmaciones'!#REF!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8">#REF!</definedName>
    <definedName name="Ret_Allowance" localSheetId="2">#REF!</definedName>
    <definedName name="Ret_Allowance" localSheetId="4">#REF!</definedName>
    <definedName name="Ret_Allowance">#REF!</definedName>
    <definedName name="REUMEN" localSheetId="8">'[38]Cos-nue'!#REF!</definedName>
    <definedName name="REUMEN" localSheetId="2">'[38]Cos-nue'!#REF!</definedName>
    <definedName name="REUMEN" localSheetId="4">'[38]Cos-nue'!#REF!</definedName>
    <definedName name="REUMEN">'[38]Cos-nue'!#REF!</definedName>
    <definedName name="roie" localSheetId="8">#REF!</definedName>
    <definedName name="roie" localSheetId="2">#REF!</definedName>
    <definedName name="roie" localSheetId="4">#REF!</definedName>
    <definedName name="roie">#REF!</definedName>
    <definedName name="rr" localSheetId="8">[22]Estado_Resultados!#REF!</definedName>
    <definedName name="rr" localSheetId="2">[22]Estado_Resultados!#REF!</definedName>
    <definedName name="rr" localSheetId="4">[22]Estado_Resultados!#REF!</definedName>
    <definedName name="rr">[22]Estado_Resultados!#REF!</definedName>
    <definedName name="rt" localSheetId="8">#REF!</definedName>
    <definedName name="rt" localSheetId="2">#REF!</definedName>
    <definedName name="rt" localSheetId="4">#REF!</definedName>
    <definedName name="rt">#REF!</definedName>
    <definedName name="rte" localSheetId="8">#REF!</definedName>
    <definedName name="rte" localSheetId="2">#REF!</definedName>
    <definedName name="rte" localSheetId="4">#REF!</definedName>
    <definedName name="rte">#REF!</definedName>
    <definedName name="s">'[4]Income SAP N S H'!$B$180:$F$279</definedName>
    <definedName name="S_AcctDes" localSheetId="8">#REF!</definedName>
    <definedName name="S_AcctDes" localSheetId="2">#REF!</definedName>
    <definedName name="S_AcctDes" localSheetId="4">#REF!</definedName>
    <definedName name="S_AcctDes">#REF!</definedName>
    <definedName name="S_Adjust" localSheetId="8">#REF!</definedName>
    <definedName name="S_Adjust" localSheetId="2">#REF!</definedName>
    <definedName name="S_Adjust" localSheetId="4">#REF!</definedName>
    <definedName name="S_Adjust">#REF!</definedName>
    <definedName name="S_Adjust_Data">'[32]TB - BG'!$I$1:$I$32</definedName>
    <definedName name="S_Adjust_GT" localSheetId="8">'[32]TB - EERR'!#REF!</definedName>
    <definedName name="S_Adjust_GT" localSheetId="2">'[32]TB - EERR'!#REF!</definedName>
    <definedName name="S_Adjust_GT" localSheetId="4">'[32]TB - EERR'!#REF!</definedName>
    <definedName name="S_Adjust_GT">'[32]TB - EERR'!#REF!</definedName>
    <definedName name="S_AJE_Tot" localSheetId="8">#REF!</definedName>
    <definedName name="S_AJE_Tot" localSheetId="2">#REF!</definedName>
    <definedName name="S_AJE_Tot" localSheetId="4">#REF!</definedName>
    <definedName name="S_AJE_Tot">#REF!</definedName>
    <definedName name="S_AJE_Tot_Data">'[32]TB - BG'!$H$1:$H$32</definedName>
    <definedName name="S_AJE_Tot_GT" localSheetId="8">'[32]TB - EERR'!#REF!</definedName>
    <definedName name="S_AJE_Tot_GT" localSheetId="2">'[32]TB - EERR'!#REF!</definedName>
    <definedName name="S_AJE_Tot_GT" localSheetId="4">'[32]TB - EERR'!#REF!</definedName>
    <definedName name="S_AJE_Tot_GT">'[32]TB - EERR'!#REF!</definedName>
    <definedName name="S_CompNum" localSheetId="8">#REF!</definedName>
    <definedName name="S_CompNum" localSheetId="2">#REF!</definedName>
    <definedName name="S_CompNum" localSheetId="4">#REF!</definedName>
    <definedName name="S_CompNum">#REF!</definedName>
    <definedName name="S_CY_Beg" localSheetId="8">#REF!</definedName>
    <definedName name="S_CY_Beg" localSheetId="2">#REF!</definedName>
    <definedName name="S_CY_Beg" localSheetId="4">#REF!</definedName>
    <definedName name="S_CY_Beg">#REF!</definedName>
    <definedName name="S_CY_Beg_Data">'[32]TB - BG'!$F$1:$F$32</definedName>
    <definedName name="S_CY_Beg_GT" localSheetId="8">'[32]TB - EERR'!#REF!</definedName>
    <definedName name="S_CY_Beg_GT" localSheetId="2">'[32]TB - EERR'!#REF!</definedName>
    <definedName name="S_CY_Beg_GT" localSheetId="4">'[32]TB - EERR'!#REF!</definedName>
    <definedName name="S_CY_Beg_GT">'[32]TB - EERR'!#REF!</definedName>
    <definedName name="S_CY_End" localSheetId="8">#REF!</definedName>
    <definedName name="S_CY_End" localSheetId="2">#REF!</definedName>
    <definedName name="S_CY_End" localSheetId="4">#REF!</definedName>
    <definedName name="S_CY_End">#REF!</definedName>
    <definedName name="S_CY_End_Data">'[32]TB - BG'!$K$1:$K$32</definedName>
    <definedName name="S_CY_End_GT" localSheetId="8">'[32]TB - EERR'!#REF!</definedName>
    <definedName name="S_CY_End_GT" localSheetId="2">'[32]TB - EERR'!#REF!</definedName>
    <definedName name="S_CY_End_GT" localSheetId="4">'[32]TB - EERR'!#REF!</definedName>
    <definedName name="S_CY_End_GT">'[32]TB - EERR'!#REF!</definedName>
    <definedName name="S_Diff_Amt" localSheetId="8">#REF!</definedName>
    <definedName name="S_Diff_Amt" localSheetId="2">#REF!</definedName>
    <definedName name="S_Diff_Amt" localSheetId="4">#REF!</definedName>
    <definedName name="S_Diff_Amt">#REF!</definedName>
    <definedName name="S_Diff_Pct" localSheetId="8">#REF!</definedName>
    <definedName name="S_Diff_Pct" localSheetId="2">#REF!</definedName>
    <definedName name="S_Diff_Pct" localSheetId="4">#REF!</definedName>
    <definedName name="S_Diff_Pct">#REF!</definedName>
    <definedName name="S_GrpNum" localSheetId="8">#REF!</definedName>
    <definedName name="S_GrpNum" localSheetId="2">#REF!</definedName>
    <definedName name="S_GrpNum" localSheetId="4">#REF!</definedName>
    <definedName name="S_GrpNum">#REF!</definedName>
    <definedName name="S_Headings" localSheetId="8">#REF!</definedName>
    <definedName name="S_Headings" localSheetId="2">#REF!</definedName>
    <definedName name="S_Headings" localSheetId="4">#REF!</definedName>
    <definedName name="S_Headings">#REF!</definedName>
    <definedName name="S_KeyValue" localSheetId="8">#REF!</definedName>
    <definedName name="S_KeyValue" localSheetId="2">#REF!</definedName>
    <definedName name="S_KeyValue" localSheetId="4">#REF!</definedName>
    <definedName name="S_KeyValue">#REF!</definedName>
    <definedName name="S_PY_End" localSheetId="8">#REF!</definedName>
    <definedName name="S_PY_End" localSheetId="2">#REF!</definedName>
    <definedName name="S_PY_End" localSheetId="4">#REF!</definedName>
    <definedName name="S_PY_End">#REF!</definedName>
    <definedName name="S_PY_End_Data">'[32]TB - BG'!$M$1:$M$32</definedName>
    <definedName name="S_PY_End_GT" localSheetId="8">'[32]TB - EERR'!#REF!</definedName>
    <definedName name="S_PY_End_GT" localSheetId="2">'[32]TB - EERR'!#REF!</definedName>
    <definedName name="S_PY_End_GT" localSheetId="4">'[32]TB - EERR'!#REF!</definedName>
    <definedName name="S_PY_End_GT">'[32]TB - EERR'!#REF!</definedName>
    <definedName name="S_RJE_Tot" localSheetId="8">#REF!</definedName>
    <definedName name="S_RJE_Tot" localSheetId="2">#REF!</definedName>
    <definedName name="S_RJE_Tot" localSheetId="4">#REF!</definedName>
    <definedName name="S_RJE_Tot">#REF!</definedName>
    <definedName name="S_RJE_Tot_Data">'[32]TB - BG'!$J$1:$J$32</definedName>
    <definedName name="S_RJE_Tot_GT" localSheetId="8">'[32]TB - EERR'!#REF!</definedName>
    <definedName name="S_RJE_Tot_GT" localSheetId="2">'[32]TB - EERR'!#REF!</definedName>
    <definedName name="S_RJE_Tot_GT" localSheetId="4">'[32]TB - EERR'!#REF!</definedName>
    <definedName name="S_RJE_Tot_GT">'[32]TB - EERR'!#REF!</definedName>
    <definedName name="S_RowNum" localSheetId="8">#REF!</definedName>
    <definedName name="S_RowNum" localSheetId="2">#REF!</definedName>
    <definedName name="S_RowNum" localSheetId="4">#REF!</definedName>
    <definedName name="S_RowNum">#REF!</definedName>
    <definedName name="sad" localSheetId="8">'[9]Cálculo del Exceso'!#REF!</definedName>
    <definedName name="sad" localSheetId="2">'[9]Cálculo del Exceso'!#REF!</definedName>
    <definedName name="sad" localSheetId="4">'[9]Cálculo del Exceso'!#REF!</definedName>
    <definedName name="sad">'[9]Cálculo del Exceso'!#REF!</definedName>
    <definedName name="Sales" localSheetId="8">#REF!</definedName>
    <definedName name="Sales" localSheetId="2">#REF!</definedName>
    <definedName name="Sales" localSheetId="4">#REF!</definedName>
    <definedName name="Sales">#REF!</definedName>
    <definedName name="salesld" localSheetId="8">#REF!</definedName>
    <definedName name="salesld" localSheetId="2">#REF!</definedName>
    <definedName name="salesld" localSheetId="4">#REF!</definedName>
    <definedName name="salesld">#REF!</definedName>
    <definedName name="SalesPCS" localSheetId="8">#REF!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8" hidden="1">#REF!</definedName>
    <definedName name="sdfnlsd" localSheetId="2" hidden="1">#REF!</definedName>
    <definedName name="sdfnlsd" localSheetId="4" hidden="1">#REF!</definedName>
    <definedName name="sdfnlsd" hidden="1">#REF!</definedName>
    <definedName name="sectores" localSheetId="8">#REF!</definedName>
    <definedName name="sectores" localSheetId="2">#REF!</definedName>
    <definedName name="sectores" localSheetId="4">#REF!</definedName>
    <definedName name="sectores">#REF!</definedName>
    <definedName name="sedal" localSheetId="8">#REF!</definedName>
    <definedName name="sedal" localSheetId="2">#REF!</definedName>
    <definedName name="sedal" localSheetId="4">#REF!</definedName>
    <definedName name="sedal">#REF!</definedName>
    <definedName name="Selection_Remainder" localSheetId="8">#REF!</definedName>
    <definedName name="Selection_Remainder" localSheetId="2">#REF!</definedName>
    <definedName name="Selection_Remainder" localSheetId="4">#REF!</definedName>
    <definedName name="Selection_Remainder">#REF!</definedName>
    <definedName name="sku" localSheetId="8">#REF!</definedName>
    <definedName name="sku" localSheetId="2">#REF!</definedName>
    <definedName name="sku" localSheetId="4">#REF!</definedName>
    <definedName name="sku">#REF!</definedName>
    <definedName name="skus" localSheetId="8">#REF!</definedName>
    <definedName name="skus" localSheetId="2">#REF!</definedName>
    <definedName name="skus" localSheetId="4">#REF!</definedName>
    <definedName name="skus">#REF!</definedName>
    <definedName name="ss">'[4]Income SAP PCS'!$B$519:$D$616</definedName>
    <definedName name="Starting_Point" localSheetId="8">#REF!</definedName>
    <definedName name="Starting_Point" localSheetId="2">#REF!</definedName>
    <definedName name="Starting_Point" localSheetId="4">#REF!</definedName>
    <definedName name="Starting_Point">#REF!</definedName>
    <definedName name="STKDIARIO" localSheetId="8">#REF!</definedName>
    <definedName name="STKDIARIO" localSheetId="2">#REF!</definedName>
    <definedName name="STKDIARIO" localSheetId="4">#REF!</definedName>
    <definedName name="STKDIARIO">#REF!</definedName>
    <definedName name="STKDIARIOPX01" localSheetId="8">#REF!</definedName>
    <definedName name="STKDIARIOPX01" localSheetId="2">#REF!</definedName>
    <definedName name="STKDIARIOPX01" localSheetId="4">#REF!</definedName>
    <definedName name="STKDIARIOPX01">#REF!</definedName>
    <definedName name="STKDIARIOPX04" localSheetId="8">#REF!</definedName>
    <definedName name="STKDIARIOPX04" localSheetId="2">#REF!</definedName>
    <definedName name="STKDIARIOPX04" localSheetId="4">#REF!</definedName>
    <definedName name="STKDIARIOPX04">#REF!</definedName>
    <definedName name="Suma_de_ABR_U_3" localSheetId="8">#REF!</definedName>
    <definedName name="Suma_de_ABR_U_3" localSheetId="2">#REF!</definedName>
    <definedName name="Suma_de_ABR_U_3" localSheetId="4">#REF!</definedName>
    <definedName name="Suma_de_ABR_U_3">#REF!</definedName>
    <definedName name="SUMMARY" localSheetId="8">#REF!</definedName>
    <definedName name="SUMMARY" localSheetId="2">#REF!</definedName>
    <definedName name="SUMMARY" localSheetId="4">#REF!</definedName>
    <definedName name="SUMMARY">#REF!</definedName>
    <definedName name="super" localSheetId="8">#REF!</definedName>
    <definedName name="super" localSheetId="2">#REF!</definedName>
    <definedName name="super" localSheetId="4">#REF!</definedName>
    <definedName name="super">#REF!</definedName>
    <definedName name="t">'[4]Income SAP N S H'!$B$1183:$F$1277</definedName>
    <definedName name="tablasun" localSheetId="8">#REF!</definedName>
    <definedName name="tablasun" localSheetId="2">#REF!</definedName>
    <definedName name="tablasun" localSheetId="4">#REF!</definedName>
    <definedName name="tablasun">#REF!</definedName>
    <definedName name="TbPy530057" localSheetId="8">'[39]Rem.Pers.Superior'!#REF!</definedName>
    <definedName name="TbPy530057" localSheetId="2">'[39]Rem.Pers.Superior'!#REF!</definedName>
    <definedName name="TbPy530057" localSheetId="4">'[39]Rem.Pers.Superior'!#REF!</definedName>
    <definedName name="TbPy530057">'[39]Rem.Pers.Superior'!#REF!</definedName>
    <definedName name="TbPy530159" localSheetId="8">#REF!</definedName>
    <definedName name="TbPy530159" localSheetId="2">#REF!</definedName>
    <definedName name="TbPy530159" localSheetId="4">#REF!</definedName>
    <definedName name="TbPy530159">#REF!</definedName>
    <definedName name="Tech" localSheetId="8">#REF!</definedName>
    <definedName name="Tech" localSheetId="2">#REF!</definedName>
    <definedName name="Tech" localSheetId="4">#REF!</definedName>
    <definedName name="Tech">#REF!</definedName>
    <definedName name="techld" localSheetId="8">#REF!</definedName>
    <definedName name="techld" localSheetId="2">#REF!</definedName>
    <definedName name="techld" localSheetId="4">#REF!</definedName>
    <definedName name="techld">#REF!</definedName>
    <definedName name="TechPCS" localSheetId="8">#REF!</definedName>
    <definedName name="TechPCS" localSheetId="2">#REF!</definedName>
    <definedName name="TechPCS" localSheetId="4">#REF!</definedName>
    <definedName name="TechPCS">#REF!</definedName>
    <definedName name="tep">'[4]Income SAP PCS'!$B$1397:$E$1475</definedName>
    <definedName name="Test_de_Gastos_Mayores" localSheetId="8">#REF!</definedName>
    <definedName name="Test_de_Gastos_Mayores" localSheetId="2">#REF!</definedName>
    <definedName name="Test_de_Gastos_Mayores" localSheetId="4">#REF!</definedName>
    <definedName name="Test_de_Gastos_Mayores">#REF!</definedName>
    <definedName name="TEST0" localSheetId="8">#REF!</definedName>
    <definedName name="TEST0" localSheetId="2">#REF!</definedName>
    <definedName name="TEST0" localSheetId="4">#REF!</definedName>
    <definedName name="TEST0">#REF!</definedName>
    <definedName name="TEST1" localSheetId="8">#REF!</definedName>
    <definedName name="TEST1" localSheetId="2">#REF!</definedName>
    <definedName name="TEST1" localSheetId="4">#REF!</definedName>
    <definedName name="TEST1">#REF!</definedName>
    <definedName name="TEST10" localSheetId="8">#REF!</definedName>
    <definedName name="TEST10" localSheetId="2">#REF!</definedName>
    <definedName name="TEST10" localSheetId="4">#REF!</definedName>
    <definedName name="TEST10">#REF!</definedName>
    <definedName name="TEST11" localSheetId="8">#REF!</definedName>
    <definedName name="TEST11" localSheetId="2">#REF!</definedName>
    <definedName name="TEST11" localSheetId="4">#REF!</definedName>
    <definedName name="TEST11">#REF!</definedName>
    <definedName name="TEST12" localSheetId="8">#REF!</definedName>
    <definedName name="TEST12" localSheetId="2">#REF!</definedName>
    <definedName name="TEST12" localSheetId="4">#REF!</definedName>
    <definedName name="TEST12">#REF!</definedName>
    <definedName name="TEST13" localSheetId="8">#REF!</definedName>
    <definedName name="TEST13" localSheetId="2">#REF!</definedName>
    <definedName name="TEST13" localSheetId="4">#REF!</definedName>
    <definedName name="TEST13">#REF!</definedName>
    <definedName name="TEST14" localSheetId="8">#REF!</definedName>
    <definedName name="TEST14" localSheetId="2">#REF!</definedName>
    <definedName name="TEST14" localSheetId="4">#REF!</definedName>
    <definedName name="TEST14">#REF!</definedName>
    <definedName name="TEST15" localSheetId="8">#REF!</definedName>
    <definedName name="TEST15" localSheetId="2">#REF!</definedName>
    <definedName name="TEST15" localSheetId="4">#REF!</definedName>
    <definedName name="TEST15">#REF!</definedName>
    <definedName name="TEST16" localSheetId="8">#REF!</definedName>
    <definedName name="TEST16" localSheetId="2">#REF!</definedName>
    <definedName name="TEST16" localSheetId="4">#REF!</definedName>
    <definedName name="TEST16">#REF!</definedName>
    <definedName name="TEST17" localSheetId="8">#REF!</definedName>
    <definedName name="TEST17" localSheetId="2">#REF!</definedName>
    <definedName name="TEST17" localSheetId="4">#REF!</definedName>
    <definedName name="TEST17">#REF!</definedName>
    <definedName name="TEST18" localSheetId="8">#REF!</definedName>
    <definedName name="TEST18" localSheetId="2">#REF!</definedName>
    <definedName name="TEST18" localSheetId="4">#REF!</definedName>
    <definedName name="TEST18">#REF!</definedName>
    <definedName name="TEST19" localSheetId="8">#REF!</definedName>
    <definedName name="TEST19" localSheetId="2">#REF!</definedName>
    <definedName name="TEST19" localSheetId="4">#REF!</definedName>
    <definedName name="TEST19">#REF!</definedName>
    <definedName name="TEST2" localSheetId="8">'[40]21250000'!#REF!</definedName>
    <definedName name="TEST2" localSheetId="2">'[40]21250000'!#REF!</definedName>
    <definedName name="TEST2" localSheetId="4">'[40]21250000'!#REF!</definedName>
    <definedName name="TEST2">'[40]21250000'!#REF!</definedName>
    <definedName name="TEST20" localSheetId="8">#REF!</definedName>
    <definedName name="TEST20" localSheetId="2">#REF!</definedName>
    <definedName name="TEST20" localSheetId="4">#REF!</definedName>
    <definedName name="TEST20">#REF!</definedName>
    <definedName name="TEST21" localSheetId="8">#REF!</definedName>
    <definedName name="TEST21" localSheetId="2">#REF!</definedName>
    <definedName name="TEST21" localSheetId="4">#REF!</definedName>
    <definedName name="TEST21">#REF!</definedName>
    <definedName name="TEST22" localSheetId="8">#REF!</definedName>
    <definedName name="TEST22" localSheetId="2">#REF!</definedName>
    <definedName name="TEST22" localSheetId="4">#REF!</definedName>
    <definedName name="TEST22">#REF!</definedName>
    <definedName name="TEST23" localSheetId="8">#REF!</definedName>
    <definedName name="TEST23" localSheetId="2">#REF!</definedName>
    <definedName name="TEST23" localSheetId="4">#REF!</definedName>
    <definedName name="TEST23">#REF!</definedName>
    <definedName name="TEST24" localSheetId="8">#REF!</definedName>
    <definedName name="TEST24" localSheetId="2">#REF!</definedName>
    <definedName name="TEST24" localSheetId="4">#REF!</definedName>
    <definedName name="TEST24">#REF!</definedName>
    <definedName name="TEST25" localSheetId="8">#REF!</definedName>
    <definedName name="TEST25" localSheetId="2">#REF!</definedName>
    <definedName name="TEST25" localSheetId="4">#REF!</definedName>
    <definedName name="TEST25">#REF!</definedName>
    <definedName name="TEST26" localSheetId="8">#REF!</definedName>
    <definedName name="TEST26" localSheetId="2">#REF!</definedName>
    <definedName name="TEST26" localSheetId="4">#REF!</definedName>
    <definedName name="TEST26">#REF!</definedName>
    <definedName name="TEST27" localSheetId="8">#REF!</definedName>
    <definedName name="TEST27" localSheetId="2">#REF!</definedName>
    <definedName name="TEST27" localSheetId="4">#REF!</definedName>
    <definedName name="TEST27">#REF!</definedName>
    <definedName name="TEST28" localSheetId="8">#REF!</definedName>
    <definedName name="TEST28" localSheetId="2">#REF!</definedName>
    <definedName name="TEST28" localSheetId="4">#REF!</definedName>
    <definedName name="TEST28">#REF!</definedName>
    <definedName name="TEST29" localSheetId="8">#REF!</definedName>
    <definedName name="TEST29" localSheetId="2">#REF!</definedName>
    <definedName name="TEST29" localSheetId="4">#REF!</definedName>
    <definedName name="TEST29">#REF!</definedName>
    <definedName name="TEST3" localSheetId="8">'[1]21660100'!#REF!</definedName>
    <definedName name="TEST3" localSheetId="2">'[1]21660100'!#REF!</definedName>
    <definedName name="TEST3" localSheetId="4">'[1]21660100'!#REF!</definedName>
    <definedName name="TEST3">'[1]21660100'!#REF!</definedName>
    <definedName name="TEST30" localSheetId="8">#REF!</definedName>
    <definedName name="TEST30" localSheetId="2">#REF!</definedName>
    <definedName name="TEST30" localSheetId="4">#REF!</definedName>
    <definedName name="TEST30">#REF!</definedName>
    <definedName name="TEST31" localSheetId="8">#REF!</definedName>
    <definedName name="TEST31" localSheetId="2">#REF!</definedName>
    <definedName name="TEST31" localSheetId="4">#REF!</definedName>
    <definedName name="TEST31">#REF!</definedName>
    <definedName name="TEST32" localSheetId="8">#REF!</definedName>
    <definedName name="TEST32" localSheetId="2">#REF!</definedName>
    <definedName name="TEST32" localSheetId="4">#REF!</definedName>
    <definedName name="TEST32">#REF!</definedName>
    <definedName name="TEST33" localSheetId="8">#REF!</definedName>
    <definedName name="TEST33" localSheetId="2">#REF!</definedName>
    <definedName name="TEST33" localSheetId="4">#REF!</definedName>
    <definedName name="TEST33">#REF!</definedName>
    <definedName name="TEST34" localSheetId="8">#REF!</definedName>
    <definedName name="TEST34" localSheetId="2">#REF!</definedName>
    <definedName name="TEST34" localSheetId="4">#REF!</definedName>
    <definedName name="TEST34">#REF!</definedName>
    <definedName name="TEST35" localSheetId="8">#REF!</definedName>
    <definedName name="TEST35" localSheetId="2">#REF!</definedName>
    <definedName name="TEST35" localSheetId="4">#REF!</definedName>
    <definedName name="TEST35">#REF!</definedName>
    <definedName name="TEST36" localSheetId="8">#REF!</definedName>
    <definedName name="TEST36" localSheetId="2">#REF!</definedName>
    <definedName name="TEST36" localSheetId="4">#REF!</definedName>
    <definedName name="TEST36">#REF!</definedName>
    <definedName name="TEST4" localSheetId="8">'[1]21660100'!#REF!</definedName>
    <definedName name="TEST4" localSheetId="2">'[1]21660100'!#REF!</definedName>
    <definedName name="TEST4" localSheetId="4">'[1]21660100'!#REF!</definedName>
    <definedName name="TEST4">'[1]21660100'!#REF!</definedName>
    <definedName name="TEST5" localSheetId="8">'[1]21660100'!#REF!</definedName>
    <definedName name="TEST5" localSheetId="2">'[1]21660100'!#REF!</definedName>
    <definedName name="TEST5" localSheetId="4">'[1]21660100'!#REF!</definedName>
    <definedName name="TEST5">'[1]21660100'!#REF!</definedName>
    <definedName name="TEST6" localSheetId="8">#REF!</definedName>
    <definedName name="TEST6" localSheetId="2">#REF!</definedName>
    <definedName name="TEST6" localSheetId="4">#REF!</definedName>
    <definedName name="TEST6">#REF!</definedName>
    <definedName name="TEST7" localSheetId="8">#REF!</definedName>
    <definedName name="TEST7" localSheetId="2">#REF!</definedName>
    <definedName name="TEST7" localSheetId="4">#REF!</definedName>
    <definedName name="TEST7">#REF!</definedName>
    <definedName name="TEST8" localSheetId="8">#REF!</definedName>
    <definedName name="TEST8" localSheetId="2">#REF!</definedName>
    <definedName name="TEST8" localSheetId="4">#REF!</definedName>
    <definedName name="TEST8">#REF!</definedName>
    <definedName name="TEST9" localSheetId="8">#REF!</definedName>
    <definedName name="TEST9" localSheetId="2">#REF!</definedName>
    <definedName name="TEST9" localSheetId="4">#REF!</definedName>
    <definedName name="TEST9">#REF!</definedName>
    <definedName name="TESTHKEY" localSheetId="8">'[41]3210001'!#REF!</definedName>
    <definedName name="TESTHKEY" localSheetId="2">'[41]3210001'!#REF!</definedName>
    <definedName name="TESTHKEY" localSheetId="4">'[41]3210001'!#REF!</definedName>
    <definedName name="TESTHKEY">'[41]3210001'!#REF!</definedName>
    <definedName name="TESTKEYS" localSheetId="8">#REF!</definedName>
    <definedName name="TESTKEYS" localSheetId="2">#REF!</definedName>
    <definedName name="TESTKEYS" localSheetId="4">#REF!</definedName>
    <definedName name="TESTKEYS">#REF!</definedName>
    <definedName name="TESTVKEY" localSheetId="8">'[41]3210001'!#REF!</definedName>
    <definedName name="TESTVKEY" localSheetId="2">'[41]3210001'!#REF!</definedName>
    <definedName name="TESTVKEY" localSheetId="4">'[41]3210001'!#REF!</definedName>
    <definedName name="TESTVKEY">'[41]3210001'!#REF!</definedName>
    <definedName name="TextRefCopy1" localSheetId="8">#REF!</definedName>
    <definedName name="TextRefCopy1" localSheetId="2">#REF!</definedName>
    <definedName name="TextRefCopy1" localSheetId="4">#REF!</definedName>
    <definedName name="TextRefCopy1">#REF!</definedName>
    <definedName name="TextRefCopy10" localSheetId="8">#REF!</definedName>
    <definedName name="TextRefCopy10" localSheetId="2">#REF!</definedName>
    <definedName name="TextRefCopy10" localSheetId="4">#REF!</definedName>
    <definedName name="TextRefCopy10">#REF!</definedName>
    <definedName name="TextRefCopy100" localSheetId="8">#REF!</definedName>
    <definedName name="TextRefCopy100" localSheetId="2">#REF!</definedName>
    <definedName name="TextRefCopy100" localSheetId="4">#REF!</definedName>
    <definedName name="TextRefCopy100">#REF!</definedName>
    <definedName name="TextRefCopy102" localSheetId="8">#REF!</definedName>
    <definedName name="TextRefCopy102" localSheetId="2">#REF!</definedName>
    <definedName name="TextRefCopy102" localSheetId="4">#REF!</definedName>
    <definedName name="TextRefCopy102">#REF!</definedName>
    <definedName name="TextRefCopy103" localSheetId="8">#REF!</definedName>
    <definedName name="TextRefCopy103" localSheetId="2">#REF!</definedName>
    <definedName name="TextRefCopy103" localSheetId="4">#REF!</definedName>
    <definedName name="TextRefCopy103">#REF!</definedName>
    <definedName name="TextRefCopy104" localSheetId="8">#REF!</definedName>
    <definedName name="TextRefCopy104" localSheetId="2">#REF!</definedName>
    <definedName name="TextRefCopy104" localSheetId="4">#REF!</definedName>
    <definedName name="TextRefCopy104">#REF!</definedName>
    <definedName name="TextRefCopy105" localSheetId="8">#REF!</definedName>
    <definedName name="TextRefCopy105" localSheetId="2">#REF!</definedName>
    <definedName name="TextRefCopy105" localSheetId="4">#REF!</definedName>
    <definedName name="TextRefCopy105">#REF!</definedName>
    <definedName name="TextRefCopy106">[42]Sumaria!$M$27</definedName>
    <definedName name="TextRefCopy107" localSheetId="8">#REF!</definedName>
    <definedName name="TextRefCopy107" localSheetId="2">#REF!</definedName>
    <definedName name="TextRefCopy107" localSheetId="4">#REF!</definedName>
    <definedName name="TextRefCopy107">#REF!</definedName>
    <definedName name="TextRefCopy108" localSheetId="8">#REF!</definedName>
    <definedName name="TextRefCopy108" localSheetId="2">#REF!</definedName>
    <definedName name="TextRefCopy108" localSheetId="4">#REF!</definedName>
    <definedName name="TextRefCopy108">#REF!</definedName>
    <definedName name="TextRefCopy109" localSheetId="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8">#REF!</definedName>
    <definedName name="TextRefCopy111" localSheetId="2">#REF!</definedName>
    <definedName name="TextRefCopy111" localSheetId="4">#REF!</definedName>
    <definedName name="TextRefCopy111">#REF!</definedName>
    <definedName name="TextRefCopy112" localSheetId="8">#REF!</definedName>
    <definedName name="TextRefCopy112" localSheetId="2">#REF!</definedName>
    <definedName name="TextRefCopy112" localSheetId="4">#REF!</definedName>
    <definedName name="TextRefCopy112">#REF!</definedName>
    <definedName name="TextRefCopy113" localSheetId="8">#REF!</definedName>
    <definedName name="TextRefCopy113" localSheetId="2">#REF!</definedName>
    <definedName name="TextRefCopy113" localSheetId="4">#REF!</definedName>
    <definedName name="TextRefCopy113">#REF!</definedName>
    <definedName name="TextRefCopy114" localSheetId="8">#REF!</definedName>
    <definedName name="TextRefCopy114" localSheetId="2">#REF!</definedName>
    <definedName name="TextRefCopy114" localSheetId="4">#REF!</definedName>
    <definedName name="TextRefCopy114">#REF!</definedName>
    <definedName name="TextRefCopy116" localSheetId="8">#REF!</definedName>
    <definedName name="TextRefCopy116" localSheetId="2">#REF!</definedName>
    <definedName name="TextRefCopy116" localSheetId="4">#REF!</definedName>
    <definedName name="TextRefCopy116">#REF!</definedName>
    <definedName name="TextRefCopy118" localSheetId="8">#REF!</definedName>
    <definedName name="TextRefCopy118" localSheetId="2">#REF!</definedName>
    <definedName name="TextRefCopy118" localSheetId="4">#REF!</definedName>
    <definedName name="TextRefCopy118">#REF!</definedName>
    <definedName name="TextRefCopy119" localSheetId="8">#REF!</definedName>
    <definedName name="TextRefCopy119" localSheetId="2">#REF!</definedName>
    <definedName name="TextRefCopy119" localSheetId="4">#REF!</definedName>
    <definedName name="TextRefCopy119">#REF!</definedName>
    <definedName name="TextRefCopy12" localSheetId="8">'[44]BG '!#REF!</definedName>
    <definedName name="TextRefCopy12" localSheetId="2">'[44]BG '!#REF!</definedName>
    <definedName name="TextRefCopy12" localSheetId="4">'[44]BG '!#REF!</definedName>
    <definedName name="TextRefCopy12">'[44]BG '!#REF!</definedName>
    <definedName name="TextRefCopy120" localSheetId="8">#REF!</definedName>
    <definedName name="TextRefCopy120" localSheetId="2">#REF!</definedName>
    <definedName name="TextRefCopy120" localSheetId="4">#REF!</definedName>
    <definedName name="TextRefCopy120">#REF!</definedName>
    <definedName name="TextRefCopy121" localSheetId="8">#REF!</definedName>
    <definedName name="TextRefCopy121" localSheetId="2">#REF!</definedName>
    <definedName name="TextRefCopy121" localSheetId="4">#REF!</definedName>
    <definedName name="TextRefCopy121">#REF!</definedName>
    <definedName name="TextRefCopy122" localSheetId="8">#REF!</definedName>
    <definedName name="TextRefCopy122" localSheetId="2">#REF!</definedName>
    <definedName name="TextRefCopy122" localSheetId="4">#REF!</definedName>
    <definedName name="TextRefCopy122">#REF!</definedName>
    <definedName name="TextRefCopy123" localSheetId="8">#REF!</definedName>
    <definedName name="TextRefCopy123" localSheetId="2">#REF!</definedName>
    <definedName name="TextRefCopy123" localSheetId="4">#REF!</definedName>
    <definedName name="TextRefCopy123">#REF!</definedName>
    <definedName name="TextRefCopy127" localSheetId="8">#REF!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8">'[44]BG '!#REF!</definedName>
    <definedName name="TextRefCopy13" localSheetId="2">'[44]BG '!#REF!</definedName>
    <definedName name="TextRefCopy13" localSheetId="4">'[44]BG '!#REF!</definedName>
    <definedName name="TextRefCopy13">'[44]BG '!#REF!</definedName>
    <definedName name="TextRefCopy14" localSheetId="8">'[44]BG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8">'[44]BG '!#REF!</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8">'[44]BG '!#REF!</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8">#REF!</definedName>
    <definedName name="TextRefCopy169" localSheetId="2">#REF!</definedName>
    <definedName name="TextRefCopy169" localSheetId="4">#REF!</definedName>
    <definedName name="TextRefCopy169">#REF!</definedName>
    <definedName name="TextRefCopy17" localSheetId="8">'[44]BG '!#REF!</definedName>
    <definedName name="TextRefCopy17" localSheetId="2">'[44]BG '!#REF!</definedName>
    <definedName name="TextRefCopy17" localSheetId="4">'[44]BG '!#REF!</definedName>
    <definedName name="TextRefCopy17">'[44]BG '!#REF!</definedName>
    <definedName name="TextRefCopy171" localSheetId="8">#REF!</definedName>
    <definedName name="TextRefCopy171" localSheetId="2">#REF!</definedName>
    <definedName name="TextRefCopy171" localSheetId="4">#REF!</definedName>
    <definedName name="TextRefCopy171">#REF!</definedName>
    <definedName name="TextRefCopy172" localSheetId="8">#REF!</definedName>
    <definedName name="TextRefCopy172" localSheetId="2">#REF!</definedName>
    <definedName name="TextRefCopy172" localSheetId="4">#REF!</definedName>
    <definedName name="TextRefCopy172">#REF!</definedName>
    <definedName name="TextRefCopy173" localSheetId="8">#REF!</definedName>
    <definedName name="TextRefCopy173" localSheetId="2">#REF!</definedName>
    <definedName name="TextRefCopy173" localSheetId="4">#REF!</definedName>
    <definedName name="TextRefCopy173">#REF!</definedName>
    <definedName name="TextRefCopy175" localSheetId="8">#REF!</definedName>
    <definedName name="TextRefCopy175" localSheetId="2">#REF!</definedName>
    <definedName name="TextRefCopy175" localSheetId="4">#REF!</definedName>
    <definedName name="TextRefCopy175">#REF!</definedName>
    <definedName name="TextRefCopy177" localSheetId="8">#REF!</definedName>
    <definedName name="TextRefCopy177" localSheetId="2">#REF!</definedName>
    <definedName name="TextRefCopy177" localSheetId="4">#REF!</definedName>
    <definedName name="TextRefCopy177">#REF!</definedName>
    <definedName name="TextRefCopy178" localSheetId="8">#REF!</definedName>
    <definedName name="TextRefCopy178" localSheetId="2">#REF!</definedName>
    <definedName name="TextRefCopy178" localSheetId="4">#REF!</definedName>
    <definedName name="TextRefCopy178">#REF!</definedName>
    <definedName name="TextRefCopy18" localSheetId="8">'[44]BG '!#REF!</definedName>
    <definedName name="TextRefCopy18" localSheetId="2">'[44]BG '!#REF!</definedName>
    <definedName name="TextRefCopy18" localSheetId="4">'[44]BG '!#REF!</definedName>
    <definedName name="TextRefCopy18">'[44]BG '!#REF!</definedName>
    <definedName name="TextRefCopy19" localSheetId="8">'[44]BG '!#REF!</definedName>
    <definedName name="TextRefCopy19" localSheetId="2">'[44]BG '!#REF!</definedName>
    <definedName name="TextRefCopy19" localSheetId="4">'[44]BG '!#REF!</definedName>
    <definedName name="TextRefCopy19">'[44]BG '!#REF!</definedName>
    <definedName name="TextRefCopy2" localSheetId="8">[46]BG2007!#REF!</definedName>
    <definedName name="TextRefCopy2" localSheetId="2">[46]BG2007!#REF!</definedName>
    <definedName name="TextRefCopy2" localSheetId="4">[46]BG2007!#REF!</definedName>
    <definedName name="TextRefCopy2">[46]BG2007!#REF!</definedName>
    <definedName name="TextRefCopy20" localSheetId="8">'[44]BG '!#REF!</definedName>
    <definedName name="TextRefCopy20" localSheetId="2">'[44]BG '!#REF!</definedName>
    <definedName name="TextRefCopy20" localSheetId="4">'[44]BG '!#REF!</definedName>
    <definedName name="TextRefCopy20">'[44]BG '!#REF!</definedName>
    <definedName name="TextRefCopy21" localSheetId="8">'[44]BG '!#REF!</definedName>
    <definedName name="TextRefCopy21" localSheetId="2">'[44]BG '!#REF!</definedName>
    <definedName name="TextRefCopy21" localSheetId="4">'[44]BG '!#REF!</definedName>
    <definedName name="TextRefCopy21">'[44]BG '!#REF!</definedName>
    <definedName name="TextRefCopy22" localSheetId="8">'[44]BG '!#REF!</definedName>
    <definedName name="TextRefCopy22" localSheetId="2">'[44]BG '!#REF!</definedName>
    <definedName name="TextRefCopy22" localSheetId="4">'[44]BG '!#REF!</definedName>
    <definedName name="TextRefCopy22">'[44]BG '!#REF!</definedName>
    <definedName name="TextRefCopy23" localSheetId="8">'[44]BG '!#REF!</definedName>
    <definedName name="TextRefCopy23" localSheetId="2">'[44]BG '!#REF!</definedName>
    <definedName name="TextRefCopy23" localSheetId="4">'[44]BG '!#REF!</definedName>
    <definedName name="TextRefCopy23">'[44]BG '!#REF!</definedName>
    <definedName name="TextRefCopy24" localSheetId="8">'[44]BG '!#REF!</definedName>
    <definedName name="TextRefCopy24" localSheetId="2">'[44]BG '!#REF!</definedName>
    <definedName name="TextRefCopy24" localSheetId="4">'[44]BG '!#REF!</definedName>
    <definedName name="TextRefCopy24">'[44]BG '!#REF!</definedName>
    <definedName name="TextRefCopy25" localSheetId="8">'[44]EERR '!#REF!</definedName>
    <definedName name="TextRefCopy25" localSheetId="2">'[44]EERR '!#REF!</definedName>
    <definedName name="TextRefCopy25" localSheetId="4">'[44]EERR '!#REF!</definedName>
    <definedName name="TextRefCopy25">'[44]EERR '!#REF!</definedName>
    <definedName name="TextRefCopy26" localSheetId="8">'[44]EERR '!#REF!</definedName>
    <definedName name="TextRefCopy26" localSheetId="2">'[44]EERR '!#REF!</definedName>
    <definedName name="TextRefCopy26" localSheetId="4">'[44]EERR '!#REF!</definedName>
    <definedName name="TextRefCopy26">'[44]EERR '!#REF!</definedName>
    <definedName name="TextRefCopy27" localSheetId="8">'[44]EERR '!#REF!</definedName>
    <definedName name="TextRefCopy27" localSheetId="2">'[44]EERR '!#REF!</definedName>
    <definedName name="TextRefCopy27" localSheetId="4">'[44]EERR '!#REF!</definedName>
    <definedName name="TextRefCopy27">'[44]EERR '!#REF!</definedName>
    <definedName name="TextRefCopy28" localSheetId="8">'[44]EERR '!#REF!</definedName>
    <definedName name="TextRefCopy28" localSheetId="2">'[44]EERR '!#REF!</definedName>
    <definedName name="TextRefCopy28" localSheetId="4">'[44]EERR '!#REF!</definedName>
    <definedName name="TextRefCopy28">'[44]EERR '!#REF!</definedName>
    <definedName name="TextRefCopy29" localSheetId="8">#REF!</definedName>
    <definedName name="TextRefCopy29" localSheetId="2">#REF!</definedName>
    <definedName name="TextRefCopy29" localSheetId="4">#REF!</definedName>
    <definedName name="TextRefCopy29">#REF!</definedName>
    <definedName name="TextRefCopy3" localSheetId="8">#REF!</definedName>
    <definedName name="TextRefCopy3" localSheetId="2">#REF!</definedName>
    <definedName name="TextRefCopy3" localSheetId="4">#REF!</definedName>
    <definedName name="TextRefCopy3">#REF!</definedName>
    <definedName name="TextRefCopy30" localSheetId="8">#REF!</definedName>
    <definedName name="TextRefCopy30" localSheetId="2">#REF!</definedName>
    <definedName name="TextRefCopy30" localSheetId="4">#REF!</definedName>
    <definedName name="TextRefCopy30">#REF!</definedName>
    <definedName name="TextRefCopy31" localSheetId="8">#REF!</definedName>
    <definedName name="TextRefCopy31" localSheetId="2">#REF!</definedName>
    <definedName name="TextRefCopy31" localSheetId="4">#REF!</definedName>
    <definedName name="TextRefCopy31">#REF!</definedName>
    <definedName name="TextRefCopy32" localSheetId="8">#REF!</definedName>
    <definedName name="TextRefCopy32" localSheetId="2">#REF!</definedName>
    <definedName name="TextRefCopy32" localSheetId="4">#REF!</definedName>
    <definedName name="TextRefCopy32">#REF!</definedName>
    <definedName name="TextRefCopy33" localSheetId="8">'[44]EERR '!#REF!</definedName>
    <definedName name="TextRefCopy33" localSheetId="2">'[44]EERR '!#REF!</definedName>
    <definedName name="TextRefCopy33" localSheetId="4">'[44]EERR '!#REF!</definedName>
    <definedName name="TextRefCopy33">'[44]EERR '!#REF!</definedName>
    <definedName name="TextRefCopy34" localSheetId="8">'[44]EERR '!#REF!</definedName>
    <definedName name="TextRefCopy34" localSheetId="2">'[44]EERR '!#REF!</definedName>
    <definedName name="TextRefCopy34" localSheetId="4">'[44]EERR '!#REF!</definedName>
    <definedName name="TextRefCopy34">'[44]EERR '!#REF!</definedName>
    <definedName name="TextRefCopy35" localSheetId="8">#REF!</definedName>
    <definedName name="TextRefCopy35" localSheetId="2">#REF!</definedName>
    <definedName name="TextRefCopy35" localSheetId="4">#REF!</definedName>
    <definedName name="TextRefCopy35">#REF!</definedName>
    <definedName name="TextRefCopy36" localSheetId="8">'[44]EERR '!#REF!</definedName>
    <definedName name="TextRefCopy36" localSheetId="2">'[44]EERR '!#REF!</definedName>
    <definedName name="TextRefCopy36" localSheetId="4">'[44]EERR '!#REF!</definedName>
    <definedName name="TextRefCopy36">'[44]EERR '!#REF!</definedName>
    <definedName name="TextRefCopy37" localSheetId="8">#REF!</definedName>
    <definedName name="TextRefCopy37" localSheetId="2">#REF!</definedName>
    <definedName name="TextRefCopy37" localSheetId="4">#REF!</definedName>
    <definedName name="TextRefCopy37">#REF!</definedName>
    <definedName name="TextRefCopy38" localSheetId="8">#REF!</definedName>
    <definedName name="TextRefCopy38" localSheetId="2">#REF!</definedName>
    <definedName name="TextRefCopy38" localSheetId="4">#REF!</definedName>
    <definedName name="TextRefCopy38">#REF!</definedName>
    <definedName name="TextRefCopy39" localSheetId="8">#REF!</definedName>
    <definedName name="TextRefCopy39" localSheetId="2">#REF!</definedName>
    <definedName name="TextRefCopy39" localSheetId="4">#REF!</definedName>
    <definedName name="TextRefCopy39">#REF!</definedName>
    <definedName name="TextRefCopy4" localSheetId="8">#REF!</definedName>
    <definedName name="TextRefCopy4" localSheetId="2">#REF!</definedName>
    <definedName name="TextRefCopy4" localSheetId="4">#REF!</definedName>
    <definedName name="TextRefCopy4">#REF!</definedName>
    <definedName name="TextRefCopy40" localSheetId="8">'[47]Reproceso interes'!#REF!</definedName>
    <definedName name="TextRefCopy40" localSheetId="2">'[47]Reproceso interes'!#REF!</definedName>
    <definedName name="TextRefCopy40" localSheetId="4">'[47]Reproceso interes'!#REF!</definedName>
    <definedName name="TextRefCopy40">'[47]Reproceso interes'!#REF!</definedName>
    <definedName name="TextRefCopy41" localSheetId="8">#REF!</definedName>
    <definedName name="TextRefCopy41" localSheetId="2">#REF!</definedName>
    <definedName name="TextRefCopy41" localSheetId="4">#REF!</definedName>
    <definedName name="TextRefCopy41">#REF!</definedName>
    <definedName name="TextRefCopy42" localSheetId="8">#REF!</definedName>
    <definedName name="TextRefCopy42" localSheetId="2">#REF!</definedName>
    <definedName name="TextRefCopy42" localSheetId="4">#REF!</definedName>
    <definedName name="TextRefCopy42">#REF!</definedName>
    <definedName name="TextRefCopy43" localSheetId="8">'[48]Anal. Part. Conc.'!#REF!</definedName>
    <definedName name="TextRefCopy43" localSheetId="2">'[48]Anal. Part. Conc.'!#REF!</definedName>
    <definedName name="TextRefCopy43" localSheetId="4">'[48]Anal. Part. Conc.'!#REF!</definedName>
    <definedName name="TextRefCopy43">'[48]Anal. Part. Conc.'!#REF!</definedName>
    <definedName name="TextRefCopy44" localSheetId="8">#REF!</definedName>
    <definedName name="TextRefCopy44" localSheetId="2">#REF!</definedName>
    <definedName name="TextRefCopy44" localSheetId="4">#REF!</definedName>
    <definedName name="TextRefCopy44">#REF!</definedName>
    <definedName name="TextRefCopy45" localSheetId="8">'[48]Anal. Part. Conc.'!#REF!</definedName>
    <definedName name="TextRefCopy45" localSheetId="2">'[48]Anal. Part. Conc.'!#REF!</definedName>
    <definedName name="TextRefCopy45" localSheetId="4">'[48]Anal. Part. Conc.'!#REF!</definedName>
    <definedName name="TextRefCopy45">'[48]Anal. Part. Conc.'!#REF!</definedName>
    <definedName name="TextRefCopy46" localSheetId="8">#REF!</definedName>
    <definedName name="TextRefCopy46" localSheetId="2">#REF!</definedName>
    <definedName name="TextRefCopy46" localSheetId="4">#REF!</definedName>
    <definedName name="TextRefCopy46">#REF!</definedName>
    <definedName name="TextRefCopy47" localSheetId="8">'[47]Reproceso interes'!#REF!</definedName>
    <definedName name="TextRefCopy47" localSheetId="2">'[47]Reproceso interes'!#REF!</definedName>
    <definedName name="TextRefCopy47" localSheetId="4">'[47]Reproceso interes'!#REF!</definedName>
    <definedName name="TextRefCopy47">'[47]Reproceso interes'!#REF!</definedName>
    <definedName name="TextRefCopy48" localSheetId="8">'[47]Reproceso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8">'[49]Detallado 2007'!#REF!</definedName>
    <definedName name="TextRefCopy5" localSheetId="2">'[49]Detallado 2007'!#REF!</definedName>
    <definedName name="TextRefCopy5" localSheetId="4">'[49]Detallado 2007'!#REF!</definedName>
    <definedName name="TextRefCopy5">'[49]Detallado 2007'!#REF!</definedName>
    <definedName name="TextRefCopy50" localSheetId="8">'[47]Reproceso interes'!#REF!</definedName>
    <definedName name="TextRefCopy50" localSheetId="2">'[47]Reproceso interes'!#REF!</definedName>
    <definedName name="TextRefCopy50" localSheetId="4">'[47]Reproceso interes'!#REF!</definedName>
    <definedName name="TextRefCopy50">'[47]Reproceso interes'!#REF!</definedName>
    <definedName name="TextRefCopy51" localSheetId="8">'[47]Reproceso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8">'[47]Reproceso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8">#REF!</definedName>
    <definedName name="TextRefCopy53" localSheetId="2">#REF!</definedName>
    <definedName name="TextRefCopy53" localSheetId="4">#REF!</definedName>
    <definedName name="TextRefCopy53">#REF!</definedName>
    <definedName name="TextRefCopy54" localSheetId="8">#REF!</definedName>
    <definedName name="TextRefCopy54" localSheetId="2">#REF!</definedName>
    <definedName name="TextRefCopy54" localSheetId="4">#REF!</definedName>
    <definedName name="TextRefCopy54">#REF!</definedName>
    <definedName name="TextRefCopy55" localSheetId="8">#REF!</definedName>
    <definedName name="TextRefCopy55" localSheetId="2">#REF!</definedName>
    <definedName name="TextRefCopy55" localSheetId="4">#REF!</definedName>
    <definedName name="TextRefCopy55">#REF!</definedName>
    <definedName name="TextRefCopy56" localSheetId="8">#REF!</definedName>
    <definedName name="TextRefCopy56" localSheetId="2">#REF!</definedName>
    <definedName name="TextRefCopy56" localSheetId="4">#REF!</definedName>
    <definedName name="TextRefCopy56">#REF!</definedName>
    <definedName name="TextRefCopy57" localSheetId="8">[47]Resumen!#REF!</definedName>
    <definedName name="TextRefCopy57" localSheetId="2">[47]Resumen!#REF!</definedName>
    <definedName name="TextRefCopy57" localSheetId="4">[47]Resumen!#REF!</definedName>
    <definedName name="TextRefCopy57">[47]Resumen!#REF!</definedName>
    <definedName name="TextRefCopy58" localSheetId="8">'[47]Reproceso interes'!#REF!</definedName>
    <definedName name="TextRefCopy58" localSheetId="2">'[47]Reproceso interes'!#REF!</definedName>
    <definedName name="TextRefCopy58" localSheetId="4">'[47]Reproceso interes'!#REF!</definedName>
    <definedName name="TextRefCopy58">'[47]Reproceso interes'!#REF!</definedName>
    <definedName name="TextRefCopy59" localSheetId="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8">#REF!</definedName>
    <definedName name="TextRefCopy6" localSheetId="2">#REF!</definedName>
    <definedName name="TextRefCopy6" localSheetId="4">#REF!</definedName>
    <definedName name="TextRefCopy6">#REF!</definedName>
    <definedName name="TextRefCopy60" localSheetId="8">'[47]Reproceso interes'!#REF!</definedName>
    <definedName name="TextRefCopy60" localSheetId="2">'[47]Reproceso interes'!#REF!</definedName>
    <definedName name="TextRefCopy60" localSheetId="4">'[47]Reproceso interes'!#REF!</definedName>
    <definedName name="TextRefCopy60">'[47]Reproceso interes'!#REF!</definedName>
    <definedName name="TextRefCopy61" localSheetId="8">'[47]Reproceso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8">'[47]Reproceso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8">#REF!</definedName>
    <definedName name="TextRefCopy63" localSheetId="2">#REF!</definedName>
    <definedName name="TextRefCopy63" localSheetId="4">#REF!</definedName>
    <definedName name="TextRefCopy63">#REF!</definedName>
    <definedName name="TextRefCopy64" localSheetId="8">[50]Análisis!#REF!</definedName>
    <definedName name="TextRefCopy64" localSheetId="2">[50]Análisis!#REF!</definedName>
    <definedName name="TextRefCopy64" localSheetId="4">[50]Análisis!#REF!</definedName>
    <definedName name="TextRefCopy64">[50]Análisis!#REF!</definedName>
    <definedName name="TextRefCopy65" localSheetId="8">#REF!</definedName>
    <definedName name="TextRefCopy65" localSheetId="2">#REF!</definedName>
    <definedName name="TextRefCopy65" localSheetId="4">#REF!</definedName>
    <definedName name="TextRefCopy65">#REF!</definedName>
    <definedName name="TextRefCopy66" localSheetId="8">#REF!</definedName>
    <definedName name="TextRefCopy66" localSheetId="2">#REF!</definedName>
    <definedName name="TextRefCopy66" localSheetId="4">#REF!</definedName>
    <definedName name="TextRefCopy66">#REF!</definedName>
    <definedName name="TextRefCopy67" localSheetId="8">#REF!</definedName>
    <definedName name="TextRefCopy67" localSheetId="2">#REF!</definedName>
    <definedName name="TextRefCopy67" localSheetId="4">#REF!</definedName>
    <definedName name="TextRefCopy67">#REF!</definedName>
    <definedName name="TextRefCopy68" localSheetId="8">#REF!</definedName>
    <definedName name="TextRefCopy68" localSheetId="2">#REF!</definedName>
    <definedName name="TextRefCopy68" localSheetId="4">#REF!</definedName>
    <definedName name="TextRefCopy68">#REF!</definedName>
    <definedName name="TextRefCopy69" localSheetId="8">'[47]Reproceso interes'!#REF!</definedName>
    <definedName name="TextRefCopy69" localSheetId="2">'[47]Reproceso interes'!#REF!</definedName>
    <definedName name="TextRefCopy69" localSheetId="4">'[47]Reproceso interes'!#REF!</definedName>
    <definedName name="TextRefCopy69">'[47]Reproceso interes'!#REF!</definedName>
    <definedName name="TextRefCopy7" localSheetId="8">#REF!</definedName>
    <definedName name="TextRefCopy7" localSheetId="2">#REF!</definedName>
    <definedName name="TextRefCopy7" localSheetId="4">#REF!</definedName>
    <definedName name="TextRefCopy7">#REF!</definedName>
    <definedName name="TextRefCopy70" localSheetId="8">#REF!</definedName>
    <definedName name="TextRefCopy70" localSheetId="2">#REF!</definedName>
    <definedName name="TextRefCopy70" localSheetId="4">#REF!</definedName>
    <definedName name="TextRefCopy70">#REF!</definedName>
    <definedName name="TextRefCopy71" localSheetId="8">#REF!</definedName>
    <definedName name="TextRefCopy71" localSheetId="2">#REF!</definedName>
    <definedName name="TextRefCopy71" localSheetId="4">#REF!</definedName>
    <definedName name="TextRefCopy71">#REF!</definedName>
    <definedName name="TextRefCopy72" localSheetId="8">'[47]Reproceso interes'!#REF!</definedName>
    <definedName name="TextRefCopy72" localSheetId="2">'[47]Reproceso interes'!#REF!</definedName>
    <definedName name="TextRefCopy72" localSheetId="4">'[47]Reproceso interes'!#REF!</definedName>
    <definedName name="TextRefCopy72">'[47]Reproceso interes'!#REF!</definedName>
    <definedName name="TextRefCopy73" localSheetId="8">#REF!</definedName>
    <definedName name="TextRefCopy73" localSheetId="2">#REF!</definedName>
    <definedName name="TextRefCopy73" localSheetId="4">#REF!</definedName>
    <definedName name="TextRefCopy73">#REF!</definedName>
    <definedName name="TextRefCopy74" localSheetId="8">'[47]Reproceso interes'!#REF!</definedName>
    <definedName name="TextRefCopy74" localSheetId="2">'[47]Reproceso interes'!#REF!</definedName>
    <definedName name="TextRefCopy74" localSheetId="4">'[47]Reproceso interes'!#REF!</definedName>
    <definedName name="TextRefCopy74">'[47]Reproceso interes'!#REF!</definedName>
    <definedName name="TextRefCopy75" localSheetId="8">#REF!</definedName>
    <definedName name="TextRefCopy75" localSheetId="2">#REF!</definedName>
    <definedName name="TextRefCopy75" localSheetId="4">#REF!</definedName>
    <definedName name="TextRefCopy75">#REF!</definedName>
    <definedName name="TextRefCopy76" localSheetId="8">[42]Sumaria!#REF!</definedName>
    <definedName name="TextRefCopy76" localSheetId="2">[42]Sumaria!#REF!</definedName>
    <definedName name="TextRefCopy76" localSheetId="4">[42]Sumaria!#REF!</definedName>
    <definedName name="TextRefCopy76">[42]Sumaria!#REF!</definedName>
    <definedName name="TextRefCopy77" localSheetId="8">#REF!</definedName>
    <definedName name="TextRefCopy77" localSheetId="2">#REF!</definedName>
    <definedName name="TextRefCopy77" localSheetId="4">#REF!</definedName>
    <definedName name="TextRefCopy77">#REF!</definedName>
    <definedName name="TextRefCopy78" localSheetId="8">'[47]Reproceso interes'!#REF!</definedName>
    <definedName name="TextRefCopy78" localSheetId="2">'[47]Reproceso interes'!#REF!</definedName>
    <definedName name="TextRefCopy78" localSheetId="4">'[47]Reproceso interes'!#REF!</definedName>
    <definedName name="TextRefCopy78">'[47]Reproceso interes'!#REF!</definedName>
    <definedName name="TextRefCopy79" localSheetId="8">#REF!</definedName>
    <definedName name="TextRefCopy79" localSheetId="2">#REF!</definedName>
    <definedName name="TextRefCopy79" localSheetId="4">#REF!</definedName>
    <definedName name="TextRefCopy79">#REF!</definedName>
    <definedName name="TextRefCopy8" localSheetId="8">#REF!</definedName>
    <definedName name="TextRefCopy8" localSheetId="2">#REF!</definedName>
    <definedName name="TextRefCopy8" localSheetId="4">#REF!</definedName>
    <definedName name="TextRefCopy8">#REF!</definedName>
    <definedName name="TextRefCopy80" localSheetId="8">#REF!</definedName>
    <definedName name="TextRefCopy80" localSheetId="2">#REF!</definedName>
    <definedName name="TextRefCopy80" localSheetId="4">#REF!</definedName>
    <definedName name="TextRefCopy80">#REF!</definedName>
    <definedName name="TextRefCopy81" localSheetId="8">[50]Análisis!#REF!</definedName>
    <definedName name="TextRefCopy81" localSheetId="2">[50]Análisis!#REF!</definedName>
    <definedName name="TextRefCopy81" localSheetId="4">[50]Análisis!#REF!</definedName>
    <definedName name="TextRefCopy81">[50]Análisis!#REF!</definedName>
    <definedName name="TextRefCopy82" localSheetId="8">#REF!</definedName>
    <definedName name="TextRefCopy82" localSheetId="2">#REF!</definedName>
    <definedName name="TextRefCopy82" localSheetId="4">#REF!</definedName>
    <definedName name="TextRefCopy82">#REF!</definedName>
    <definedName name="TextRefCopy83" localSheetId="8">'[47]Reproceso interes'!#REF!</definedName>
    <definedName name="TextRefCopy83" localSheetId="2">'[47]Reproceso interes'!#REF!</definedName>
    <definedName name="TextRefCopy83" localSheetId="4">'[47]Reproceso interes'!#REF!</definedName>
    <definedName name="TextRefCopy83">'[47]Reproceso interes'!#REF!</definedName>
    <definedName name="TextRefCopy84" localSheetId="8">[51]Sumaria!#REF!</definedName>
    <definedName name="TextRefCopy84" localSheetId="2">[51]Sumaria!#REF!</definedName>
    <definedName name="TextRefCopy84" localSheetId="4">[51]Sumaria!#REF!</definedName>
    <definedName name="TextRefCopy84">[51]Sumaria!#REF!</definedName>
    <definedName name="TextRefCopy85" localSheetId="8">[52]ISSUE!#REF!</definedName>
    <definedName name="TextRefCopy85" localSheetId="2">[52]ISSUE!#REF!</definedName>
    <definedName name="TextRefCopy85" localSheetId="4">[52]ISSUE!#REF!</definedName>
    <definedName name="TextRefCopy85">[52]ISSUE!#REF!</definedName>
    <definedName name="TextRefCopy86" localSheetId="8">[52]ISSUE!#REF!</definedName>
    <definedName name="TextRefCopy86" localSheetId="2">[52]ISSUE!#REF!</definedName>
    <definedName name="TextRefCopy86" localSheetId="4">[52]ISSUE!#REF!</definedName>
    <definedName name="TextRefCopy86">[52]ISSUE!#REF!</definedName>
    <definedName name="TextRefCopy87" localSheetId="8">'[53]Asientos de Aportes'!#REF!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8">[52]ISSUE!#REF!</definedName>
    <definedName name="TextRefCopy88" localSheetId="2">[52]ISSUE!#REF!</definedName>
    <definedName name="TextRefCopy88" localSheetId="4">[52]ISSUE!#REF!</definedName>
    <definedName name="TextRefCopy88">[52]ISSUE!#REF!</definedName>
    <definedName name="TextRefCopy89" localSheetId="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8">[52]ISSUE!#REF!</definedName>
    <definedName name="TextRefCopy90" localSheetId="2">[52]ISSUE!#REF!</definedName>
    <definedName name="TextRefCopy90" localSheetId="4">[52]ISSUE!#REF!</definedName>
    <definedName name="TextRefCopy90">[52]ISSUE!#REF!</definedName>
    <definedName name="TextRefCopy91" localSheetId="8">[52]ISSUE!#REF!</definedName>
    <definedName name="TextRefCopy91" localSheetId="2">[52]ISSUE!#REF!</definedName>
    <definedName name="TextRefCopy91" localSheetId="4">[52]ISSUE!#REF!</definedName>
    <definedName name="TextRefCopy91">[52]ISSUE!#REF!</definedName>
    <definedName name="TextRefCopy92" localSheetId="8">[52]ISSUE!#REF!</definedName>
    <definedName name="TextRefCopy92" localSheetId="2">[52]ISSUE!#REF!</definedName>
    <definedName name="TextRefCopy92" localSheetId="4">[52]ISSUE!#REF!</definedName>
    <definedName name="TextRefCopy92">[52]ISSUE!#REF!</definedName>
    <definedName name="TextRefCopy93" localSheetId="8">[52]ISSUE!#REF!</definedName>
    <definedName name="TextRefCopy93" localSheetId="2">[52]ISSUE!#REF!</definedName>
    <definedName name="TextRefCopy93" localSheetId="4">[52]ISSUE!#REF!</definedName>
    <definedName name="TextRefCopy93">[52]ISSUE!#REF!</definedName>
    <definedName name="TextRefCopy96" localSheetId="8">[51]Sumaria!#REF!</definedName>
    <definedName name="TextRefCopy96" localSheetId="2">[51]Sumaria!#REF!</definedName>
    <definedName name="TextRefCopy96" localSheetId="4">[51]Sumaria!#REF!</definedName>
    <definedName name="TextRefCopy96">[51]Sumaria!#REF!</definedName>
    <definedName name="TextRefCopy97" localSheetId="8">#REF!</definedName>
    <definedName name="TextRefCopy97" localSheetId="2">#REF!</definedName>
    <definedName name="TextRefCopy97" localSheetId="4">#REF!</definedName>
    <definedName name="TextRefCopy97">#REF!</definedName>
    <definedName name="TextRefCopy98" localSheetId="8">#REF!</definedName>
    <definedName name="TextRefCopy98" localSheetId="2">#REF!</definedName>
    <definedName name="TextRefCopy98" localSheetId="4">#REF!</definedName>
    <definedName name="TextRefCopy98">#REF!</definedName>
    <definedName name="TextRefCopy99" localSheetId="8">'[51]Procedimiento Alternativo'!#REF!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8">'[9]Cálculo del Exceso'!#REF!</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8">#REF!</definedName>
    <definedName name="Top_Stratum_Number" localSheetId="2">#REF!</definedName>
    <definedName name="Top_Stratum_Number" localSheetId="4">#REF!</definedName>
    <definedName name="Top_Stratum_Number">#REF!</definedName>
    <definedName name="Top_Stratum_Value" localSheetId="8">#REF!</definedName>
    <definedName name="Top_Stratum_Value" localSheetId="2">#REF!</definedName>
    <definedName name="Top_Stratum_Value" localSheetId="4">#REF!</definedName>
    <definedName name="Top_Stratum_Value">#REF!</definedName>
    <definedName name="Total_Amount" localSheetId="8">#REF!</definedName>
    <definedName name="Total_Amount" localSheetId="2">#REF!</definedName>
    <definedName name="Total_Amount" localSheetId="4">#REF!</definedName>
    <definedName name="Total_Amount">#REF!</definedName>
    <definedName name="Total_Number_Selections" localSheetId="8">#REF!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8">#REF!</definedName>
    <definedName name="tp" localSheetId="2">#REF!</definedName>
    <definedName name="tp" localSheetId="4">#REF!</definedName>
    <definedName name="tp">#REF!</definedName>
    <definedName name="u" localSheetId="8" hidden="1">'[31]Test de Ventas'!#REF!</definedName>
    <definedName name="u" localSheetId="2" hidden="1">'[31]Test de Ventas'!#REF!</definedName>
    <definedName name="u" localSheetId="4" hidden="1">'[31]Test de Ventas'!#REF!</definedName>
    <definedName name="u" hidden="1">'[31]Test de Ventas'!#REF!</definedName>
    <definedName name="Unidades" localSheetId="8">#REF!</definedName>
    <definedName name="Unidades" localSheetId="2">#REF!</definedName>
    <definedName name="Unidades" localSheetId="4">#REF!</definedName>
    <definedName name="Unidades">#REF!</definedName>
    <definedName name="URUGUAY" localSheetId="8">#REF!</definedName>
    <definedName name="URUGUAY" localSheetId="2">#REF!</definedName>
    <definedName name="URUGUAY" localSheetId="4">#REF!</definedName>
    <definedName name="URUGUAY">#REF!</definedName>
    <definedName name="vencidos" localSheetId="8">#REF!</definedName>
    <definedName name="vencidos" localSheetId="2">#REF!</definedName>
    <definedName name="vencidos" localSheetId="4">#REF!</definedName>
    <definedName name="vencidos">#REF!</definedName>
    <definedName name="Vendedor">'[19]Asiento de Ajuste'!$G$3</definedName>
    <definedName name="vghfghhhkh" localSheetId="8">'[9]Cálculo del Exceso'!#REF!</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8">'[9]Cálculo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8">'[9]Cálculo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8">#REF!</definedName>
    <definedName name="vigencia" localSheetId="2">#REF!</definedName>
    <definedName name="vigencia" localSheetId="4">#REF!</definedName>
    <definedName name="vigencia">#REF!</definedName>
    <definedName name="vpphold" localSheetId="8">#REF!</definedName>
    <definedName name="vpphold" localSheetId="2">#REF!</definedName>
    <definedName name="vpphold" localSheetId="4">#REF!</definedName>
    <definedName name="vpphold">#REF!</definedName>
    <definedName name="VTADIAR" localSheetId="8">#REF!</definedName>
    <definedName name="VTADIAR" localSheetId="2">#REF!</definedName>
    <definedName name="VTADIAR" localSheetId="4">#REF!</definedName>
    <definedName name="VTADIAR">#REF!</definedName>
    <definedName name="VTO" localSheetId="8">#REF!</definedName>
    <definedName name="VTO" localSheetId="2">#REF!</definedName>
    <definedName name="VTO" localSheetId="4">#REF!</definedName>
    <definedName name="VTO">#REF!</definedName>
    <definedName name="vtoañoc" localSheetId="8">#REF!</definedName>
    <definedName name="vtoañoc" localSheetId="2">#REF!</definedName>
    <definedName name="vtoañoc" localSheetId="4">#REF!</definedName>
    <definedName name="vtoañoc">#REF!</definedName>
    <definedName name="vtoañon" localSheetId="8">#REF!</definedName>
    <definedName name="vtoañon" localSheetId="2">#REF!</definedName>
    <definedName name="vtoañon" localSheetId="4">#REF!</definedName>
    <definedName name="vtoañon">#REF!</definedName>
    <definedName name="vtoaños" localSheetId="8">#REF!</definedName>
    <definedName name="vtoaños" localSheetId="2">#REF!</definedName>
    <definedName name="vtoaños" localSheetId="4">#REF!</definedName>
    <definedName name="vtoaños">#REF!</definedName>
    <definedName name="vtoshold1" localSheetId="8">'[10] VTOS'!#REF!</definedName>
    <definedName name="vtoshold1" localSheetId="2">'[10] VTOS'!#REF!</definedName>
    <definedName name="vtoshold1" localSheetId="4">'[10] VTOS'!#REF!</definedName>
    <definedName name="vtoshold1">'[10] VTOS'!#REF!</definedName>
    <definedName name="vtoshold2" localSheetId="8">'[10] VTOS'!#REF!</definedName>
    <definedName name="vtoshold2" localSheetId="2">'[10] VTOS'!#REF!</definedName>
    <definedName name="vtoshold2" localSheetId="4">'[10] VTOS'!#REF!</definedName>
    <definedName name="vtoshold2">'[10] VTOS'!#REF!</definedName>
    <definedName name="VTOSN" localSheetId="8">#REF!</definedName>
    <definedName name="VTOSN" localSheetId="2">#REF!</definedName>
    <definedName name="VTOSN" localSheetId="4">#REF!</definedName>
    <definedName name="VTOSN">#REF!</definedName>
    <definedName name="vvvvvvvvvvvvvvvvvvvvvvvvvvvvvvvvvvvvvvvvvvvvvv" localSheetId="8">'[8]Rep. y Mant. Rodados'!#REF!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8" hidden="1">#REF!</definedName>
    <definedName name="WDSD" localSheetId="2" hidden="1">#REF!</definedName>
    <definedName name="WDSD" localSheetId="4" hidden="1">#REF!</definedName>
    <definedName name="WDSD" hidden="1">#REF!</definedName>
    <definedName name="wrn.Aging._.and._.Trend._.Analysis." localSheetId="8"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8" hidden="1">{#N/A,#N/A,FALSE,"VOL"}</definedName>
    <definedName name="wrn.Volumen." localSheetId="3" hidden="1">{#N/A,#N/A,FALSE,"VOL"}</definedName>
    <definedName name="wrn.Volumen." localSheetId="4" hidden="1">{#N/A,#N/A,FALSE,"VOL"}</definedName>
    <definedName name="wrn.Volumen." hidden="1">{#N/A,#N/A,FALSE,"VOL"}</definedName>
    <definedName name="xdc" localSheetId="8">#REF!</definedName>
    <definedName name="xdc" localSheetId="2">#REF!</definedName>
    <definedName name="xdc" localSheetId="4">#REF!</definedName>
    <definedName name="xdc">#REF!</definedName>
    <definedName name="XREF_COLUMN_1" localSheetId="8" hidden="1">#REF!</definedName>
    <definedName name="XREF_COLUMN_1" localSheetId="2" hidden="1">#REF!</definedName>
    <definedName name="XREF_COLUMN_1" localSheetId="4" hidden="1">#REF!</definedName>
    <definedName name="XREF_COLUMN_1" hidden="1">#REF!</definedName>
    <definedName name="XREF_COLUMN_10" localSheetId="8" hidden="1">#REF!</definedName>
    <definedName name="XREF_COLUMN_10" localSheetId="2" hidden="1">#REF!</definedName>
    <definedName name="XREF_COLUMN_10" localSheetId="4" hidden="1">#REF!</definedName>
    <definedName name="XREF_COLUMN_10" hidden="1">#REF!</definedName>
    <definedName name="XREF_COLUMN_11" localSheetId="8" hidden="1">'[54]Nov 05 PPC'!#REF!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8" hidden="1">#REF!</definedName>
    <definedName name="XREF_COLUMN_12" localSheetId="2" hidden="1">#REF!</definedName>
    <definedName name="XREF_COLUMN_12" localSheetId="4" hidden="1">#REF!</definedName>
    <definedName name="XREF_COLUMN_12" hidden="1">#REF!</definedName>
    <definedName name="XREF_COLUMN_13" localSheetId="8" hidden="1">#REF!</definedName>
    <definedName name="XREF_COLUMN_13" localSheetId="2" hidden="1">#REF!</definedName>
    <definedName name="XREF_COLUMN_13" localSheetId="4" hidden="1">#REF!</definedName>
    <definedName name="XREF_COLUMN_13" hidden="1">#REF!</definedName>
    <definedName name="XREF_COLUMN_14" localSheetId="8" hidden="1">#REF!</definedName>
    <definedName name="XREF_COLUMN_14" localSheetId="2" hidden="1">#REF!</definedName>
    <definedName name="XREF_COLUMN_14" localSheetId="4" hidden="1">#REF!</definedName>
    <definedName name="XREF_COLUMN_14" hidden="1">#REF!</definedName>
    <definedName name="XREF_COLUMN_15" localSheetId="8" hidden="1">#REF!</definedName>
    <definedName name="XREF_COLUMN_15" localSheetId="2" hidden="1">#REF!</definedName>
    <definedName name="XREF_COLUMN_15" localSheetId="4" hidden="1">#REF!</definedName>
    <definedName name="XREF_COLUMN_15" hidden="1">#REF!</definedName>
    <definedName name="XREF_COLUMN_16" localSheetId="8" hidden="1">'[55]Análisis detallado 2248'!#REF!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8" hidden="1">#REF!</definedName>
    <definedName name="XREF_COLUMN_17" localSheetId="2" hidden="1">#REF!</definedName>
    <definedName name="XREF_COLUMN_17" localSheetId="4" hidden="1">#REF!</definedName>
    <definedName name="XREF_COLUMN_17" hidden="1">#REF!</definedName>
    <definedName name="XREF_COLUMN_18" localSheetId="8" hidden="1">[47]Resumen!#REF!</definedName>
    <definedName name="XREF_COLUMN_18" localSheetId="2" hidden="1">[47]Resumen!#REF!</definedName>
    <definedName name="XREF_COLUMN_18" localSheetId="4" hidden="1">[47]Resumen!#REF!</definedName>
    <definedName name="XREF_COLUMN_18" hidden="1">[47]Resumen!#REF!</definedName>
    <definedName name="XREF_COLUMN_2" localSheetId="8" hidden="1">#REF!</definedName>
    <definedName name="XREF_COLUMN_2" localSheetId="2" hidden="1">#REF!</definedName>
    <definedName name="XREF_COLUMN_2" localSheetId="4" hidden="1">#REF!</definedName>
    <definedName name="XREF_COLUMN_2" hidden="1">#REF!</definedName>
    <definedName name="XREF_COLUMN_20" localSheetId="8" hidden="1">'[44]Evolucion PN'!#REF!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8"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8"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8"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8" hidden="1">#REF!</definedName>
    <definedName name="XREF_COLUMN_24" localSheetId="2" hidden="1">#REF!</definedName>
    <definedName name="XREF_COLUMN_24" localSheetId="4" hidden="1">#REF!</definedName>
    <definedName name="XREF_COLUMN_24" hidden="1">#REF!</definedName>
    <definedName name="XREF_COLUMN_26" localSheetId="8" hidden="1">'[56]Evolucion PN'!#REF!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8"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8" hidden="1">'[57]BG Dic 06 vs. Dic 05 '!#REF!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8" hidden="1">'[58] Movimiento AF'!#REF!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8"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8"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8" hidden="1">#REF!</definedName>
    <definedName name="XREF_COLUMN_7" localSheetId="2" hidden="1">#REF!</definedName>
    <definedName name="XREF_COLUMN_7" localSheetId="4" hidden="1">#REF!</definedName>
    <definedName name="XREF_COLUMN_7" hidden="1">#REF!</definedName>
    <definedName name="XREF_COLUMN_8" localSheetId="8" hidden="1">'[54]Ago 05 PPC'!#REF!</definedName>
    <definedName name="XREF_COLUMN_8" localSheetId="2" hidden="1">'[54]Ago 05 PPC'!#REF!</definedName>
    <definedName name="XREF_COLUMN_8" localSheetId="4" hidden="1">'[54]Ago 05 PPC'!#REF!</definedName>
    <definedName name="XREF_COLUMN_8" hidden="1">'[54]Ago 05 PPC'!#REF!</definedName>
    <definedName name="XREF_COLUMN_9" localSheetId="8" hidden="1">#REF!</definedName>
    <definedName name="XREF_COLUMN_9" localSheetId="2" hidden="1">#REF!</definedName>
    <definedName name="XREF_COLUMN_9" localSheetId="4" hidden="1">#REF!</definedName>
    <definedName name="XREF_COLUMN_9" hidden="1">#REF!</definedName>
    <definedName name="XRefActiveRow" localSheetId="8"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8" hidden="1">#REF!</definedName>
    <definedName name="XRefCopy1" localSheetId="2" hidden="1">#REF!</definedName>
    <definedName name="XRefCopy1" localSheetId="4" hidden="1">#REF!</definedName>
    <definedName name="XRefCopy1" hidden="1">#REF!</definedName>
    <definedName name="XRefCopy10" localSheetId="8" hidden="1">'[58] Movimiento AF'!#REF!</definedName>
    <definedName name="XRefCopy10" localSheetId="2" hidden="1">'[58] Movimiento AF'!#REF!</definedName>
    <definedName name="XRefCopy10" localSheetId="4" hidden="1">'[58] Movimiento AF'!#REF!</definedName>
    <definedName name="XRefCopy10" hidden="1">'[58] Movimiento AF'!#REF!</definedName>
    <definedName name="XRefCopy100" localSheetId="8" hidden="1">#REF!</definedName>
    <definedName name="XRefCopy100" localSheetId="2" hidden="1">#REF!</definedName>
    <definedName name="XRefCopy100" localSheetId="4" hidden="1">#REF!</definedName>
    <definedName name="XRefCopy100" hidden="1">#REF!</definedName>
    <definedName name="XRefCopy100Row" localSheetId="8" hidden="1">#REF!</definedName>
    <definedName name="XRefCopy100Row" localSheetId="2" hidden="1">#REF!</definedName>
    <definedName name="XRefCopy100Row" localSheetId="4" hidden="1">#REF!</definedName>
    <definedName name="XRefCopy100Row" hidden="1">#REF!</definedName>
    <definedName name="XRefCopy101" localSheetId="8" hidden="1">#REF!</definedName>
    <definedName name="XRefCopy101" localSheetId="2" hidden="1">#REF!</definedName>
    <definedName name="XRefCopy101" localSheetId="4" hidden="1">#REF!</definedName>
    <definedName name="XRefCopy101" hidden="1">#REF!</definedName>
    <definedName name="XRefCopy101Row" localSheetId="8" hidden="1">#REF!</definedName>
    <definedName name="XRefCopy101Row" localSheetId="2" hidden="1">#REF!</definedName>
    <definedName name="XRefCopy101Row" localSheetId="4" hidden="1">#REF!</definedName>
    <definedName name="XRefCopy101Row" hidden="1">#REF!</definedName>
    <definedName name="XRefCopy102" localSheetId="8" hidden="1">#REF!</definedName>
    <definedName name="XRefCopy102" localSheetId="2" hidden="1">#REF!</definedName>
    <definedName name="XRefCopy102" localSheetId="4" hidden="1">#REF!</definedName>
    <definedName name="XRefCopy102" hidden="1">#REF!</definedName>
    <definedName name="XRefCopy102Row" localSheetId="8" hidden="1">#REF!</definedName>
    <definedName name="XRefCopy102Row" localSheetId="2" hidden="1">#REF!</definedName>
    <definedName name="XRefCopy102Row" localSheetId="4" hidden="1">#REF!</definedName>
    <definedName name="XRefCopy102Row" hidden="1">#REF!</definedName>
    <definedName name="XRefCopy103" localSheetId="8" hidden="1">#REF!</definedName>
    <definedName name="XRefCopy103" localSheetId="2" hidden="1">#REF!</definedName>
    <definedName name="XRefCopy103" localSheetId="4" hidden="1">#REF!</definedName>
    <definedName name="XRefCopy103" hidden="1">#REF!</definedName>
    <definedName name="XRefCopy103Row" localSheetId="8" hidden="1">#REF!</definedName>
    <definedName name="XRefCopy103Row" localSheetId="2" hidden="1">#REF!</definedName>
    <definedName name="XRefCopy103Row" localSheetId="4" hidden="1">#REF!</definedName>
    <definedName name="XRefCopy103Row" hidden="1">#REF!</definedName>
    <definedName name="XRefCopy104" localSheetId="8" hidden="1">#REF!</definedName>
    <definedName name="XRefCopy104" localSheetId="2" hidden="1">#REF!</definedName>
    <definedName name="XRefCopy104" localSheetId="4" hidden="1">#REF!</definedName>
    <definedName name="XRefCopy104" hidden="1">#REF!</definedName>
    <definedName name="XRefCopy104Row" localSheetId="8" hidden="1">#REF!</definedName>
    <definedName name="XRefCopy104Row" localSheetId="2" hidden="1">#REF!</definedName>
    <definedName name="XRefCopy104Row" localSheetId="4" hidden="1">#REF!</definedName>
    <definedName name="XRefCopy104Row" hidden="1">#REF!</definedName>
    <definedName name="XRefCopy105" localSheetId="8" hidden="1">#REF!</definedName>
    <definedName name="XRefCopy105" localSheetId="2" hidden="1">#REF!</definedName>
    <definedName name="XRefCopy105" localSheetId="4" hidden="1">#REF!</definedName>
    <definedName name="XRefCopy105" hidden="1">#REF!</definedName>
    <definedName name="XRefCopy105Row" localSheetId="8" hidden="1">#REF!</definedName>
    <definedName name="XRefCopy105Row" localSheetId="2" hidden="1">#REF!</definedName>
    <definedName name="XRefCopy105Row" localSheetId="4" hidden="1">#REF!</definedName>
    <definedName name="XRefCopy105Row" hidden="1">#REF!</definedName>
    <definedName name="XRefCopy106" localSheetId="8" hidden="1">#REF!</definedName>
    <definedName name="XRefCopy106" localSheetId="2" hidden="1">#REF!</definedName>
    <definedName name="XRefCopy106" localSheetId="4" hidden="1">#REF!</definedName>
    <definedName name="XRefCopy106" hidden="1">#REF!</definedName>
    <definedName name="XRefCopy106Row" localSheetId="8" hidden="1">#REF!</definedName>
    <definedName name="XRefCopy106Row" localSheetId="2" hidden="1">#REF!</definedName>
    <definedName name="XRefCopy106Row" localSheetId="4" hidden="1">#REF!</definedName>
    <definedName name="XRefCopy106Row" hidden="1">#REF!</definedName>
    <definedName name="XRefCopy107" localSheetId="8" hidden="1">#REF!</definedName>
    <definedName name="XRefCopy107" localSheetId="2" hidden="1">#REF!</definedName>
    <definedName name="XRefCopy107" localSheetId="4" hidden="1">#REF!</definedName>
    <definedName name="XRefCopy107" hidden="1">#REF!</definedName>
    <definedName name="XRefCopy107Row" localSheetId="8" hidden="1">#REF!</definedName>
    <definedName name="XRefCopy107Row" localSheetId="2" hidden="1">#REF!</definedName>
    <definedName name="XRefCopy107Row" localSheetId="4" hidden="1">#REF!</definedName>
    <definedName name="XRefCopy107Row" hidden="1">#REF!</definedName>
    <definedName name="XRefCopy108" localSheetId="8" hidden="1">#REF!</definedName>
    <definedName name="XRefCopy108" localSheetId="2" hidden="1">#REF!</definedName>
    <definedName name="XRefCopy108" localSheetId="4" hidden="1">#REF!</definedName>
    <definedName name="XRefCopy108" hidden="1">#REF!</definedName>
    <definedName name="XRefCopy108Row" localSheetId="8" hidden="1">#REF!</definedName>
    <definedName name="XRefCopy108Row" localSheetId="2" hidden="1">#REF!</definedName>
    <definedName name="XRefCopy108Row" localSheetId="4" hidden="1">#REF!</definedName>
    <definedName name="XRefCopy108Row" hidden="1">#REF!</definedName>
    <definedName name="XRefCopy109" localSheetId="8" hidden="1">#REF!</definedName>
    <definedName name="XRefCopy109" localSheetId="2" hidden="1">#REF!</definedName>
    <definedName name="XRefCopy109" localSheetId="4" hidden="1">#REF!</definedName>
    <definedName name="XRefCopy109" hidden="1">#REF!</definedName>
    <definedName name="XRefCopy109Row" localSheetId="8" hidden="1">#REF!</definedName>
    <definedName name="XRefCopy109Row" localSheetId="2" hidden="1">#REF!</definedName>
    <definedName name="XRefCopy109Row" localSheetId="4" hidden="1">#REF!</definedName>
    <definedName name="XRefCopy109Row" hidden="1">#REF!</definedName>
    <definedName name="XRefCopy10Row" localSheetId="8" hidden="1">#REF!</definedName>
    <definedName name="XRefCopy10Row" localSheetId="2" hidden="1">#REF!</definedName>
    <definedName name="XRefCopy10Row" localSheetId="4" hidden="1">#REF!</definedName>
    <definedName name="XRefCopy10Row" hidden="1">#REF!</definedName>
    <definedName name="XRefCopy11" localSheetId="8" hidden="1">'[58] Movimiento AF'!#REF!</definedName>
    <definedName name="XRefCopy11" localSheetId="2" hidden="1">'[58] Movimiento AF'!#REF!</definedName>
    <definedName name="XRefCopy11" localSheetId="4" hidden="1">'[58] Movimiento AF'!#REF!</definedName>
    <definedName name="XRefCopy11" hidden="1">'[58] Movimiento AF'!#REF!</definedName>
    <definedName name="XRefCopy110" localSheetId="8" hidden="1">'[31]Test de Ventas'!#REF!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8" hidden="1">#REF!</definedName>
    <definedName name="XRefCopy110Row" localSheetId="2" hidden="1">#REF!</definedName>
    <definedName name="XRefCopy110Row" localSheetId="4" hidden="1">#REF!</definedName>
    <definedName name="XRefCopy110Row" hidden="1">#REF!</definedName>
    <definedName name="XRefCopy111" localSheetId="8" hidden="1">'[31]Test de Ventas'!#REF!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8" hidden="1">#REF!</definedName>
    <definedName name="XRefCopy111Row" localSheetId="2" hidden="1">#REF!</definedName>
    <definedName name="XRefCopy111Row" localSheetId="4" hidden="1">#REF!</definedName>
    <definedName name="XRefCopy111Row" hidden="1">#REF!</definedName>
    <definedName name="XRefCopy112" localSheetId="8" hidden="1">#REF!</definedName>
    <definedName name="XRefCopy112" localSheetId="2" hidden="1">#REF!</definedName>
    <definedName name="XRefCopy112" localSheetId="4" hidden="1">#REF!</definedName>
    <definedName name="XRefCopy112" hidden="1">#REF!</definedName>
    <definedName name="XRefCopy112Row" localSheetId="8" hidden="1">#REF!</definedName>
    <definedName name="XRefCopy112Row" localSheetId="2" hidden="1">#REF!</definedName>
    <definedName name="XRefCopy112Row" localSheetId="4" hidden="1">#REF!</definedName>
    <definedName name="XRefCopy112Row" hidden="1">#REF!</definedName>
    <definedName name="XRefCopy113" localSheetId="8" hidden="1">#REF!</definedName>
    <definedName name="XRefCopy113" localSheetId="2" hidden="1">#REF!</definedName>
    <definedName name="XRefCopy113" localSheetId="4" hidden="1">#REF!</definedName>
    <definedName name="XRefCopy113" hidden="1">#REF!</definedName>
    <definedName name="XRefCopy113Row" localSheetId="8" hidden="1">#REF!</definedName>
    <definedName name="XRefCopy113Row" localSheetId="2" hidden="1">#REF!</definedName>
    <definedName name="XRefCopy113Row" localSheetId="4" hidden="1">#REF!</definedName>
    <definedName name="XRefCopy113Row" hidden="1">#REF!</definedName>
    <definedName name="XRefCopy114" localSheetId="8" hidden="1">#REF!</definedName>
    <definedName name="XRefCopy114" localSheetId="2" hidden="1">#REF!</definedName>
    <definedName name="XRefCopy114" localSheetId="4" hidden="1">#REF!</definedName>
    <definedName name="XRefCopy114" hidden="1">#REF!</definedName>
    <definedName name="XRefCopy114Row" localSheetId="8" hidden="1">#REF!</definedName>
    <definedName name="XRefCopy114Row" localSheetId="2" hidden="1">#REF!</definedName>
    <definedName name="XRefCopy114Row" localSheetId="4" hidden="1">#REF!</definedName>
    <definedName name="XRefCopy114Row" hidden="1">#REF!</definedName>
    <definedName name="XRefCopy115" localSheetId="8" hidden="1">#REF!</definedName>
    <definedName name="XRefCopy115" localSheetId="2" hidden="1">#REF!</definedName>
    <definedName name="XRefCopy115" localSheetId="4" hidden="1">#REF!</definedName>
    <definedName name="XRefCopy115" hidden="1">#REF!</definedName>
    <definedName name="XRefCopy115Row" localSheetId="8" hidden="1">#REF!</definedName>
    <definedName name="XRefCopy115Row" localSheetId="2" hidden="1">#REF!</definedName>
    <definedName name="XRefCopy115Row" localSheetId="4" hidden="1">#REF!</definedName>
    <definedName name="XRefCopy115Row" hidden="1">#REF!</definedName>
    <definedName name="XRefCopy116" localSheetId="8" hidden="1">#REF!</definedName>
    <definedName name="XRefCopy116" localSheetId="2" hidden="1">#REF!</definedName>
    <definedName name="XRefCopy116" localSheetId="4" hidden="1">#REF!</definedName>
    <definedName name="XRefCopy116" hidden="1">#REF!</definedName>
    <definedName name="XRefCopy116Row" localSheetId="8" hidden="1">#REF!</definedName>
    <definedName name="XRefCopy116Row" localSheetId="2" hidden="1">#REF!</definedName>
    <definedName name="XRefCopy116Row" localSheetId="4" hidden="1">#REF!</definedName>
    <definedName name="XRefCopy116Row" hidden="1">#REF!</definedName>
    <definedName name="XRefCopy117" localSheetId="8" hidden="1">#REF!</definedName>
    <definedName name="XRefCopy117" localSheetId="2" hidden="1">#REF!</definedName>
    <definedName name="XRefCopy117" localSheetId="4" hidden="1">#REF!</definedName>
    <definedName name="XRefCopy117" hidden="1">#REF!</definedName>
    <definedName name="XRefCopy117Row" localSheetId="8" hidden="1">#REF!</definedName>
    <definedName name="XRefCopy117Row" localSheetId="2" hidden="1">#REF!</definedName>
    <definedName name="XRefCopy117Row" localSheetId="4" hidden="1">#REF!</definedName>
    <definedName name="XRefCopy117Row" hidden="1">#REF!</definedName>
    <definedName name="XRefCopy118" localSheetId="8" hidden="1">#REF!</definedName>
    <definedName name="XRefCopy118" localSheetId="2" hidden="1">#REF!</definedName>
    <definedName name="XRefCopy118" localSheetId="4" hidden="1">#REF!</definedName>
    <definedName name="XRefCopy118" hidden="1">#REF!</definedName>
    <definedName name="XRefCopy118Row" localSheetId="8" hidden="1">#REF!</definedName>
    <definedName name="XRefCopy118Row" localSheetId="2" hidden="1">#REF!</definedName>
    <definedName name="XRefCopy118Row" localSheetId="4" hidden="1">#REF!</definedName>
    <definedName name="XRefCopy118Row" hidden="1">#REF!</definedName>
    <definedName name="XRefCopy119" localSheetId="8" hidden="1">#REF!</definedName>
    <definedName name="XRefCopy119" localSheetId="2" hidden="1">#REF!</definedName>
    <definedName name="XRefCopy119" localSheetId="4" hidden="1">#REF!</definedName>
    <definedName name="XRefCopy119" hidden="1">#REF!</definedName>
    <definedName name="XRefCopy119Row" localSheetId="8" hidden="1">#REF!</definedName>
    <definedName name="XRefCopy119Row" localSheetId="2" hidden="1">#REF!</definedName>
    <definedName name="XRefCopy119Row" localSheetId="4" hidden="1">#REF!</definedName>
    <definedName name="XRefCopy119Row" hidden="1">#REF!</definedName>
    <definedName name="XRefCopy11Row" localSheetId="8" hidden="1">#REF!</definedName>
    <definedName name="XRefCopy11Row" localSheetId="2" hidden="1">#REF!</definedName>
    <definedName name="XRefCopy11Row" localSheetId="4" hidden="1">#REF!</definedName>
    <definedName name="XRefCopy11Row" hidden="1">#REF!</definedName>
    <definedName name="XRefCopy12" localSheetId="8" hidden="1">#REF!</definedName>
    <definedName name="XRefCopy12" localSheetId="2" hidden="1">#REF!</definedName>
    <definedName name="XRefCopy12" localSheetId="4" hidden="1">#REF!</definedName>
    <definedName name="XRefCopy12" hidden="1">#REF!</definedName>
    <definedName name="XRefCopy120" localSheetId="8" hidden="1">#REF!</definedName>
    <definedName name="XRefCopy120" localSheetId="2" hidden="1">#REF!</definedName>
    <definedName name="XRefCopy120" localSheetId="4" hidden="1">#REF!</definedName>
    <definedName name="XRefCopy120" hidden="1">#REF!</definedName>
    <definedName name="XRefCopy120Row" localSheetId="8" hidden="1">#REF!</definedName>
    <definedName name="XRefCopy120Row" localSheetId="2" hidden="1">#REF!</definedName>
    <definedName name="XRefCopy120Row" localSheetId="4" hidden="1">#REF!</definedName>
    <definedName name="XRefCopy120Row" hidden="1">#REF!</definedName>
    <definedName name="XRefCopy121" localSheetId="8" hidden="1">#REF!</definedName>
    <definedName name="XRefCopy121" localSheetId="2" hidden="1">#REF!</definedName>
    <definedName name="XRefCopy121" localSheetId="4" hidden="1">#REF!</definedName>
    <definedName name="XRefCopy121" hidden="1">#REF!</definedName>
    <definedName name="XRefCopy121Row" localSheetId="8" hidden="1">#REF!</definedName>
    <definedName name="XRefCopy121Row" localSheetId="2" hidden="1">#REF!</definedName>
    <definedName name="XRefCopy121Row" localSheetId="4" hidden="1">#REF!</definedName>
    <definedName name="XRefCopy121Row" hidden="1">#REF!</definedName>
    <definedName name="XRefCopy122" localSheetId="8" hidden="1">#REF!</definedName>
    <definedName name="XRefCopy122" localSheetId="2" hidden="1">#REF!</definedName>
    <definedName name="XRefCopy122" localSheetId="4" hidden="1">#REF!</definedName>
    <definedName name="XRefCopy122" hidden="1">#REF!</definedName>
    <definedName name="XRefCopy122Row" localSheetId="8" hidden="1">#REF!</definedName>
    <definedName name="XRefCopy122Row" localSheetId="2" hidden="1">#REF!</definedName>
    <definedName name="XRefCopy122Row" localSheetId="4" hidden="1">#REF!</definedName>
    <definedName name="XRefCopy122Row" hidden="1">#REF!</definedName>
    <definedName name="XRefCopy123" localSheetId="8" hidden="1">#REF!</definedName>
    <definedName name="XRefCopy123" localSheetId="2" hidden="1">#REF!</definedName>
    <definedName name="XRefCopy123" localSheetId="4" hidden="1">#REF!</definedName>
    <definedName name="XRefCopy123" hidden="1">#REF!</definedName>
    <definedName name="XRefCopy123Row" localSheetId="8" hidden="1">#REF!</definedName>
    <definedName name="XRefCopy123Row" localSheetId="2" hidden="1">#REF!</definedName>
    <definedName name="XRefCopy123Row" localSheetId="4" hidden="1">#REF!</definedName>
    <definedName name="XRefCopy123Row" hidden="1">#REF!</definedName>
    <definedName name="XRefCopy124" localSheetId="8" hidden="1">#REF!</definedName>
    <definedName name="XRefCopy124" localSheetId="2" hidden="1">#REF!</definedName>
    <definedName name="XRefCopy124" localSheetId="4" hidden="1">#REF!</definedName>
    <definedName name="XRefCopy124" hidden="1">#REF!</definedName>
    <definedName name="XRefCopy124Row" localSheetId="8" hidden="1">#REF!</definedName>
    <definedName name="XRefCopy124Row" localSheetId="2" hidden="1">#REF!</definedName>
    <definedName name="XRefCopy124Row" localSheetId="4" hidden="1">#REF!</definedName>
    <definedName name="XRefCopy124Row" hidden="1">#REF!</definedName>
    <definedName name="XRefCopy125" localSheetId="8" hidden="1">#REF!</definedName>
    <definedName name="XRefCopy125" localSheetId="2" hidden="1">#REF!</definedName>
    <definedName name="XRefCopy125" localSheetId="4" hidden="1">#REF!</definedName>
    <definedName name="XRefCopy125" hidden="1">#REF!</definedName>
    <definedName name="XRefCopy125Row" localSheetId="8" hidden="1">#REF!</definedName>
    <definedName name="XRefCopy125Row" localSheetId="2" hidden="1">#REF!</definedName>
    <definedName name="XRefCopy125Row" localSheetId="4" hidden="1">#REF!</definedName>
    <definedName name="XRefCopy125Row" hidden="1">#REF!</definedName>
    <definedName name="XRefCopy126" localSheetId="8" hidden="1">#REF!</definedName>
    <definedName name="XRefCopy126" localSheetId="2" hidden="1">#REF!</definedName>
    <definedName name="XRefCopy126" localSheetId="4" hidden="1">#REF!</definedName>
    <definedName name="XRefCopy126" hidden="1">#REF!</definedName>
    <definedName name="XRefCopy126Row" localSheetId="8" hidden="1">#REF!</definedName>
    <definedName name="XRefCopy126Row" localSheetId="2" hidden="1">#REF!</definedName>
    <definedName name="XRefCopy126Row" localSheetId="4" hidden="1">#REF!</definedName>
    <definedName name="XRefCopy126Row" hidden="1">#REF!</definedName>
    <definedName name="XRefCopy127" localSheetId="8" hidden="1">#REF!</definedName>
    <definedName name="XRefCopy127" localSheetId="2" hidden="1">#REF!</definedName>
    <definedName name="XRefCopy127" localSheetId="4" hidden="1">#REF!</definedName>
    <definedName name="XRefCopy127" hidden="1">#REF!</definedName>
    <definedName name="XRefCopy127Row" localSheetId="8" hidden="1">#REF!</definedName>
    <definedName name="XRefCopy127Row" localSheetId="2" hidden="1">#REF!</definedName>
    <definedName name="XRefCopy127Row" localSheetId="4" hidden="1">#REF!</definedName>
    <definedName name="XRefCopy127Row" hidden="1">#REF!</definedName>
    <definedName name="XRefCopy128" localSheetId="8" hidden="1">#REF!</definedName>
    <definedName name="XRefCopy128" localSheetId="2" hidden="1">#REF!</definedName>
    <definedName name="XRefCopy128" localSheetId="4" hidden="1">#REF!</definedName>
    <definedName name="XRefCopy128" hidden="1">#REF!</definedName>
    <definedName name="XRefCopy128Row" localSheetId="8" hidden="1">[54]XREF!#REF!</definedName>
    <definedName name="XRefCopy128Row" localSheetId="2" hidden="1">[54]XREF!#REF!</definedName>
    <definedName name="XRefCopy128Row" localSheetId="4" hidden="1">[54]XREF!#REF!</definedName>
    <definedName name="XRefCopy128Row" hidden="1">[54]XREF!#REF!</definedName>
    <definedName name="XRefCopy129" localSheetId="8" hidden="1">#REF!</definedName>
    <definedName name="XRefCopy129" localSheetId="2" hidden="1">#REF!</definedName>
    <definedName name="XRefCopy129" localSheetId="4" hidden="1">#REF!</definedName>
    <definedName name="XRefCopy129" hidden="1">#REF!</definedName>
    <definedName name="XRefCopy129Row" localSheetId="8" hidden="1">#REF!</definedName>
    <definedName name="XRefCopy129Row" localSheetId="2" hidden="1">#REF!</definedName>
    <definedName name="XRefCopy129Row" localSheetId="4" hidden="1">#REF!</definedName>
    <definedName name="XRefCopy129Row" hidden="1">#REF!</definedName>
    <definedName name="XRefCopy12Row" localSheetId="8" hidden="1">#REF!</definedName>
    <definedName name="XRefCopy12Row" localSheetId="2" hidden="1">#REF!</definedName>
    <definedName name="XRefCopy12Row" localSheetId="4" hidden="1">#REF!</definedName>
    <definedName name="XRefCopy12Row" hidden="1">#REF!</definedName>
    <definedName name="XRefCopy13" localSheetId="8" hidden="1">[59]Aguinaldos!#REF!</definedName>
    <definedName name="XRefCopy13" localSheetId="2" hidden="1">[59]Aguinaldos!#REF!</definedName>
    <definedName name="XRefCopy13" localSheetId="4" hidden="1">[59]Aguinaldos!#REF!</definedName>
    <definedName name="XRefCopy13" hidden="1">[59]Aguinaldos!#REF!</definedName>
    <definedName name="XRefCopy130" localSheetId="8" hidden="1">#REF!</definedName>
    <definedName name="XRefCopy130" localSheetId="2" hidden="1">#REF!</definedName>
    <definedName name="XRefCopy130" localSheetId="4" hidden="1">#REF!</definedName>
    <definedName name="XRefCopy130" hidden="1">#REF!</definedName>
    <definedName name="XRefCopy130Row" localSheetId="8" hidden="1">#REF!</definedName>
    <definedName name="XRefCopy130Row" localSheetId="2" hidden="1">#REF!</definedName>
    <definedName name="XRefCopy130Row" localSheetId="4" hidden="1">#REF!</definedName>
    <definedName name="XRefCopy130Row" hidden="1">#REF!</definedName>
    <definedName name="XRefCopy131" localSheetId="8" hidden="1">#REF!</definedName>
    <definedName name="XRefCopy131" localSheetId="2" hidden="1">#REF!</definedName>
    <definedName name="XRefCopy131" localSheetId="4" hidden="1">#REF!</definedName>
    <definedName name="XRefCopy131" hidden="1">#REF!</definedName>
    <definedName name="XRefCopy131Row" localSheetId="8" hidden="1">#REF!</definedName>
    <definedName name="XRefCopy131Row" localSheetId="2" hidden="1">#REF!</definedName>
    <definedName name="XRefCopy131Row" localSheetId="4" hidden="1">#REF!</definedName>
    <definedName name="XRefCopy131Row" hidden="1">#REF!</definedName>
    <definedName name="XRefCopy132" localSheetId="8" hidden="1">#REF!</definedName>
    <definedName name="XRefCopy132" localSheetId="2" hidden="1">#REF!</definedName>
    <definedName name="XRefCopy132" localSheetId="4" hidden="1">#REF!</definedName>
    <definedName name="XRefCopy132" hidden="1">#REF!</definedName>
    <definedName name="XRefCopy132Row" localSheetId="8" hidden="1">#REF!</definedName>
    <definedName name="XRefCopy132Row" localSheetId="2" hidden="1">#REF!</definedName>
    <definedName name="XRefCopy132Row" localSheetId="4" hidden="1">#REF!</definedName>
    <definedName name="XRefCopy132Row" hidden="1">#REF!</definedName>
    <definedName name="XRefCopy133" localSheetId="8" hidden="1">#REF!</definedName>
    <definedName name="XRefCopy133" localSheetId="2" hidden="1">#REF!</definedName>
    <definedName name="XRefCopy133" localSheetId="4" hidden="1">#REF!</definedName>
    <definedName name="XRefCopy133" hidden="1">#REF!</definedName>
    <definedName name="XRefCopy133Row" localSheetId="8" hidden="1">#REF!</definedName>
    <definedName name="XRefCopy133Row" localSheetId="2" hidden="1">#REF!</definedName>
    <definedName name="XRefCopy133Row" localSheetId="4" hidden="1">#REF!</definedName>
    <definedName name="XRefCopy133Row" hidden="1">#REF!</definedName>
    <definedName name="XRefCopy134" localSheetId="8" hidden="1">#REF!</definedName>
    <definedName name="XRefCopy134" localSheetId="2" hidden="1">#REF!</definedName>
    <definedName name="XRefCopy134" localSheetId="4" hidden="1">#REF!</definedName>
    <definedName name="XRefCopy134" hidden="1">#REF!</definedName>
    <definedName name="XRefCopy134Row" localSheetId="8" hidden="1">#REF!</definedName>
    <definedName name="XRefCopy134Row" localSheetId="2" hidden="1">#REF!</definedName>
    <definedName name="XRefCopy134Row" localSheetId="4" hidden="1">#REF!</definedName>
    <definedName name="XRefCopy134Row" hidden="1">#REF!</definedName>
    <definedName name="XRefCopy135" localSheetId="8" hidden="1">#REF!</definedName>
    <definedName name="XRefCopy135" localSheetId="2" hidden="1">#REF!</definedName>
    <definedName name="XRefCopy135" localSheetId="4" hidden="1">#REF!</definedName>
    <definedName name="XRefCopy135" hidden="1">#REF!</definedName>
    <definedName name="XRefCopy135Row" localSheetId="8" hidden="1">#REF!</definedName>
    <definedName name="XRefCopy135Row" localSheetId="2" hidden="1">#REF!</definedName>
    <definedName name="XRefCopy135Row" localSheetId="4" hidden="1">#REF!</definedName>
    <definedName name="XRefCopy135Row" hidden="1">#REF!</definedName>
    <definedName name="XRefCopy136" localSheetId="8" hidden="1">#REF!</definedName>
    <definedName name="XRefCopy136" localSheetId="2" hidden="1">#REF!</definedName>
    <definedName name="XRefCopy136" localSheetId="4" hidden="1">#REF!</definedName>
    <definedName name="XRefCopy136" hidden="1">#REF!</definedName>
    <definedName name="XRefCopy136Row" localSheetId="8" hidden="1">#REF!</definedName>
    <definedName name="XRefCopy136Row" localSheetId="2" hidden="1">#REF!</definedName>
    <definedName name="XRefCopy136Row" localSheetId="4" hidden="1">#REF!</definedName>
    <definedName name="XRefCopy136Row" hidden="1">#REF!</definedName>
    <definedName name="XRefCopy137" localSheetId="8" hidden="1">#REF!</definedName>
    <definedName name="XRefCopy137" localSheetId="2" hidden="1">#REF!</definedName>
    <definedName name="XRefCopy137" localSheetId="4" hidden="1">#REF!</definedName>
    <definedName name="XRefCopy137" hidden="1">#REF!</definedName>
    <definedName name="XRefCopy137Row" localSheetId="8" hidden="1">#REF!</definedName>
    <definedName name="XRefCopy137Row" localSheetId="2" hidden="1">#REF!</definedName>
    <definedName name="XRefCopy137Row" localSheetId="4" hidden="1">#REF!</definedName>
    <definedName name="XRefCopy137Row" hidden="1">#REF!</definedName>
    <definedName name="XRefCopy138" localSheetId="8" hidden="1">#REF!</definedName>
    <definedName name="XRefCopy138" localSheetId="2" hidden="1">#REF!</definedName>
    <definedName name="XRefCopy138" localSheetId="4" hidden="1">#REF!</definedName>
    <definedName name="XRefCopy138" hidden="1">#REF!</definedName>
    <definedName name="XRefCopy138Row" localSheetId="8" hidden="1">#REF!</definedName>
    <definedName name="XRefCopy138Row" localSheetId="2" hidden="1">#REF!</definedName>
    <definedName name="XRefCopy138Row" localSheetId="4" hidden="1">#REF!</definedName>
    <definedName name="XRefCopy138Row" hidden="1">#REF!</definedName>
    <definedName name="XRefCopy139" localSheetId="8" hidden="1">#REF!</definedName>
    <definedName name="XRefCopy139" localSheetId="2" hidden="1">#REF!</definedName>
    <definedName name="XRefCopy139" localSheetId="4" hidden="1">#REF!</definedName>
    <definedName name="XRefCopy139" hidden="1">#REF!</definedName>
    <definedName name="XRefCopy139Row" localSheetId="8" hidden="1">#REF!</definedName>
    <definedName name="XRefCopy139Row" localSheetId="2" hidden="1">#REF!</definedName>
    <definedName name="XRefCopy139Row" localSheetId="4" hidden="1">#REF!</definedName>
    <definedName name="XRefCopy139Row" hidden="1">#REF!</definedName>
    <definedName name="XRefCopy13Row" localSheetId="8" hidden="1">#REF!</definedName>
    <definedName name="XRefCopy13Row" localSheetId="2" hidden="1">#REF!</definedName>
    <definedName name="XRefCopy13Row" localSheetId="4" hidden="1">#REF!</definedName>
    <definedName name="XRefCopy13Row" hidden="1">#REF!</definedName>
    <definedName name="XRefCopy14" localSheetId="8" hidden="1">[59]Aguinaldos!#REF!</definedName>
    <definedName name="XRefCopy14" localSheetId="2" hidden="1">[59]Aguinaldos!#REF!</definedName>
    <definedName name="XRefCopy14" localSheetId="4" hidden="1">[59]Aguinaldos!#REF!</definedName>
    <definedName name="XRefCopy14" hidden="1">[59]Aguinaldos!#REF!</definedName>
    <definedName name="XRefCopy140" localSheetId="8" hidden="1">#REF!</definedName>
    <definedName name="XRefCopy140" localSheetId="2" hidden="1">#REF!</definedName>
    <definedName name="XRefCopy140" localSheetId="4" hidden="1">#REF!</definedName>
    <definedName name="XRefCopy140" hidden="1">#REF!</definedName>
    <definedName name="XRefCopy140Row" localSheetId="8" hidden="1">#REF!</definedName>
    <definedName name="XRefCopy140Row" localSheetId="2" hidden="1">#REF!</definedName>
    <definedName name="XRefCopy140Row" localSheetId="4" hidden="1">#REF!</definedName>
    <definedName name="XRefCopy140Row" hidden="1">#REF!</definedName>
    <definedName name="XRefCopy141" localSheetId="8" hidden="1">'[31]Test de Ventas'!#REF!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8" hidden="1">#REF!</definedName>
    <definedName name="XRefCopy141Row" localSheetId="2" hidden="1">#REF!</definedName>
    <definedName name="XRefCopy141Row" localSheetId="4" hidden="1">#REF!</definedName>
    <definedName name="XRefCopy141Row" hidden="1">#REF!</definedName>
    <definedName name="XRefCopy142" localSheetId="8" hidden="1">'[31]Test de Ventas'!#REF!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8" hidden="1">#REF!</definedName>
    <definedName name="XRefCopy142Row" localSheetId="2" hidden="1">#REF!</definedName>
    <definedName name="XRefCopy142Row" localSheetId="4" hidden="1">#REF!</definedName>
    <definedName name="XRefCopy142Row" hidden="1">#REF!</definedName>
    <definedName name="XRefCopy143" localSheetId="8" hidden="1">'[31]Test de Ventas'!#REF!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8" hidden="1">#REF!</definedName>
    <definedName name="XRefCopy143Row" localSheetId="2" hidden="1">#REF!</definedName>
    <definedName name="XRefCopy143Row" localSheetId="4" hidden="1">#REF!</definedName>
    <definedName name="XRefCopy143Row" hidden="1">#REF!</definedName>
    <definedName name="XRefCopy144" localSheetId="8" hidden="1">'[31]Test de Ventas'!#REF!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8" hidden="1">#REF!</definedName>
    <definedName name="XRefCopy144Row" localSheetId="2" hidden="1">#REF!</definedName>
    <definedName name="XRefCopy144Row" localSheetId="4" hidden="1">#REF!</definedName>
    <definedName name="XRefCopy144Row" hidden="1">#REF!</definedName>
    <definedName name="XRefCopy145" localSheetId="8" hidden="1">'[31]Test de Ventas'!#REF!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8" hidden="1">#REF!</definedName>
    <definedName name="XRefCopy145Row" localSheetId="2" hidden="1">#REF!</definedName>
    <definedName name="XRefCopy145Row" localSheetId="4" hidden="1">#REF!</definedName>
    <definedName name="XRefCopy145Row" hidden="1">#REF!</definedName>
    <definedName name="XRefCopy146" localSheetId="8" hidden="1">'[31]Test de Ventas'!#REF!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8" hidden="1">#REF!</definedName>
    <definedName name="XRefCopy146Row" localSheetId="2" hidden="1">#REF!</definedName>
    <definedName name="XRefCopy146Row" localSheetId="4" hidden="1">#REF!</definedName>
    <definedName name="XRefCopy146Row" hidden="1">#REF!</definedName>
    <definedName name="XRefCopy147" localSheetId="8" hidden="1">'[31]Test de Ventas'!#REF!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8" hidden="1">#REF!</definedName>
    <definedName name="XRefCopy147Row" localSheetId="2" hidden="1">#REF!</definedName>
    <definedName name="XRefCopy147Row" localSheetId="4" hidden="1">#REF!</definedName>
    <definedName name="XRefCopy147Row" hidden="1">#REF!</definedName>
    <definedName name="XRefCopy148" localSheetId="8" hidden="1">'[31]Test de Ventas'!#REF!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8" hidden="1">#REF!</definedName>
    <definedName name="XRefCopy148Row" localSheetId="2" hidden="1">#REF!</definedName>
    <definedName name="XRefCopy148Row" localSheetId="4" hidden="1">#REF!</definedName>
    <definedName name="XRefCopy148Row" hidden="1">#REF!</definedName>
    <definedName name="XRefCopy149" localSheetId="8" hidden="1">#REF!</definedName>
    <definedName name="XRefCopy149" localSheetId="2" hidden="1">#REF!</definedName>
    <definedName name="XRefCopy149" localSheetId="4" hidden="1">#REF!</definedName>
    <definedName name="XRefCopy149" hidden="1">#REF!</definedName>
    <definedName name="XRefCopy149Row" localSheetId="8" hidden="1">#REF!</definedName>
    <definedName name="XRefCopy149Row" localSheetId="2" hidden="1">#REF!</definedName>
    <definedName name="XRefCopy149Row" localSheetId="4" hidden="1">#REF!</definedName>
    <definedName name="XRefCopy149Row" hidden="1">#REF!</definedName>
    <definedName name="XRefCopy14Row" localSheetId="8" hidden="1">#REF!</definedName>
    <definedName name="XRefCopy14Row" localSheetId="2" hidden="1">#REF!</definedName>
    <definedName name="XRefCopy14Row" localSheetId="4" hidden="1">#REF!</definedName>
    <definedName name="XRefCopy14Row" hidden="1">#REF!</definedName>
    <definedName name="XRefCopy15" localSheetId="8" hidden="1">'[60]Prov. Circularizados'!#REF!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8" hidden="1">#REF!</definedName>
    <definedName name="XRefCopy150" localSheetId="2" hidden="1">#REF!</definedName>
    <definedName name="XRefCopy150" localSheetId="4" hidden="1">#REF!</definedName>
    <definedName name="XRefCopy150" hidden="1">#REF!</definedName>
    <definedName name="XRefCopy150Row" localSheetId="8" hidden="1">#REF!</definedName>
    <definedName name="XRefCopy150Row" localSheetId="2" hidden="1">#REF!</definedName>
    <definedName name="XRefCopy150Row" localSheetId="4" hidden="1">#REF!</definedName>
    <definedName name="XRefCopy150Row" hidden="1">#REF!</definedName>
    <definedName name="XRefCopy151" localSheetId="8" hidden="1">#REF!</definedName>
    <definedName name="XRefCopy151" localSheetId="2" hidden="1">#REF!</definedName>
    <definedName name="XRefCopy151" localSheetId="4" hidden="1">#REF!</definedName>
    <definedName name="XRefCopy151" hidden="1">#REF!</definedName>
    <definedName name="XRefCopy151Row" localSheetId="8" hidden="1">#REF!</definedName>
    <definedName name="XRefCopy151Row" localSheetId="2" hidden="1">#REF!</definedName>
    <definedName name="XRefCopy151Row" localSheetId="4" hidden="1">#REF!</definedName>
    <definedName name="XRefCopy151Row" hidden="1">#REF!</definedName>
    <definedName name="XRefCopy152" localSheetId="8" hidden="1">#REF!</definedName>
    <definedName name="XRefCopy152" localSheetId="2" hidden="1">#REF!</definedName>
    <definedName name="XRefCopy152" localSheetId="4" hidden="1">#REF!</definedName>
    <definedName name="XRefCopy152" hidden="1">#REF!</definedName>
    <definedName name="XRefCopy152Row" localSheetId="8" hidden="1">#REF!</definedName>
    <definedName name="XRefCopy152Row" localSheetId="2" hidden="1">#REF!</definedName>
    <definedName name="XRefCopy152Row" localSheetId="4" hidden="1">#REF!</definedName>
    <definedName name="XRefCopy152Row" hidden="1">#REF!</definedName>
    <definedName name="XRefCopy153" localSheetId="8" hidden="1">#REF!</definedName>
    <definedName name="XRefCopy153" localSheetId="2" hidden="1">#REF!</definedName>
    <definedName name="XRefCopy153" localSheetId="4" hidden="1">#REF!</definedName>
    <definedName name="XRefCopy153" hidden="1">#REF!</definedName>
    <definedName name="XRefCopy153Row" localSheetId="8" hidden="1">#REF!</definedName>
    <definedName name="XRefCopy153Row" localSheetId="2" hidden="1">#REF!</definedName>
    <definedName name="XRefCopy153Row" localSheetId="4" hidden="1">#REF!</definedName>
    <definedName name="XRefCopy153Row" hidden="1">#REF!</definedName>
    <definedName name="XRefCopy154" localSheetId="8" hidden="1">#REF!</definedName>
    <definedName name="XRefCopy154" localSheetId="2" hidden="1">#REF!</definedName>
    <definedName name="XRefCopy154" localSheetId="4" hidden="1">#REF!</definedName>
    <definedName name="XRefCopy154" hidden="1">#REF!</definedName>
    <definedName name="XRefCopy154Row" localSheetId="8" hidden="1">#REF!</definedName>
    <definedName name="XRefCopy154Row" localSheetId="2" hidden="1">#REF!</definedName>
    <definedName name="XRefCopy154Row" localSheetId="4" hidden="1">#REF!</definedName>
    <definedName name="XRefCopy154Row" hidden="1">#REF!</definedName>
    <definedName name="XRefCopy155" localSheetId="8" hidden="1">#REF!</definedName>
    <definedName name="XRefCopy155" localSheetId="2" hidden="1">#REF!</definedName>
    <definedName name="XRefCopy155" localSheetId="4" hidden="1">#REF!</definedName>
    <definedName name="XRefCopy155" hidden="1">#REF!</definedName>
    <definedName name="XRefCopy155Row" localSheetId="8" hidden="1">#REF!</definedName>
    <definedName name="XRefCopy155Row" localSheetId="2" hidden="1">#REF!</definedName>
    <definedName name="XRefCopy155Row" localSheetId="4" hidden="1">#REF!</definedName>
    <definedName name="XRefCopy155Row" hidden="1">#REF!</definedName>
    <definedName name="XRefCopy156" localSheetId="8" hidden="1">#REF!</definedName>
    <definedName name="XRefCopy156" localSheetId="2" hidden="1">#REF!</definedName>
    <definedName name="XRefCopy156" localSheetId="4" hidden="1">#REF!</definedName>
    <definedName name="XRefCopy156" hidden="1">#REF!</definedName>
    <definedName name="XRefCopy156Row" localSheetId="8" hidden="1">#REF!</definedName>
    <definedName name="XRefCopy156Row" localSheetId="2" hidden="1">#REF!</definedName>
    <definedName name="XRefCopy156Row" localSheetId="4" hidden="1">#REF!</definedName>
    <definedName name="XRefCopy156Row" hidden="1">#REF!</definedName>
    <definedName name="XRefCopy157" localSheetId="8" hidden="1">#REF!</definedName>
    <definedName name="XRefCopy157" localSheetId="2" hidden="1">#REF!</definedName>
    <definedName name="XRefCopy157" localSheetId="4" hidden="1">#REF!</definedName>
    <definedName name="XRefCopy157" hidden="1">#REF!</definedName>
    <definedName name="XRefCopy157Row" localSheetId="8" hidden="1">#REF!</definedName>
    <definedName name="XRefCopy157Row" localSheetId="2" hidden="1">#REF!</definedName>
    <definedName name="XRefCopy157Row" localSheetId="4" hidden="1">#REF!</definedName>
    <definedName name="XRefCopy157Row" hidden="1">#REF!</definedName>
    <definedName name="XRefCopy158" localSheetId="8" hidden="1">#REF!</definedName>
    <definedName name="XRefCopy158" localSheetId="2" hidden="1">#REF!</definedName>
    <definedName name="XRefCopy158" localSheetId="4" hidden="1">#REF!</definedName>
    <definedName name="XRefCopy158" hidden="1">#REF!</definedName>
    <definedName name="XRefCopy158Row" localSheetId="8" hidden="1">#REF!</definedName>
    <definedName name="XRefCopy158Row" localSheetId="2" hidden="1">#REF!</definedName>
    <definedName name="XRefCopy158Row" localSheetId="4" hidden="1">#REF!</definedName>
    <definedName name="XRefCopy158Row" hidden="1">#REF!</definedName>
    <definedName name="XRefCopy159" localSheetId="8" hidden="1">#REF!</definedName>
    <definedName name="XRefCopy159" localSheetId="2" hidden="1">#REF!</definedName>
    <definedName name="XRefCopy159" localSheetId="4" hidden="1">#REF!</definedName>
    <definedName name="XRefCopy159" hidden="1">#REF!</definedName>
    <definedName name="XRefCopy159Row" localSheetId="8" hidden="1">#REF!</definedName>
    <definedName name="XRefCopy159Row" localSheetId="2" hidden="1">#REF!</definedName>
    <definedName name="XRefCopy159Row" localSheetId="4" hidden="1">#REF!</definedName>
    <definedName name="XRefCopy159Row" hidden="1">#REF!</definedName>
    <definedName name="XRefCopy15Row" localSheetId="8" hidden="1">[57]XREF!#REF!</definedName>
    <definedName name="XRefCopy15Row" localSheetId="2" hidden="1">[57]XREF!#REF!</definedName>
    <definedName name="XRefCopy15Row" localSheetId="4" hidden="1">[57]XREF!#REF!</definedName>
    <definedName name="XRefCopy15Row" hidden="1">[57]XREF!#REF!</definedName>
    <definedName name="XRefCopy16" localSheetId="8" hidden="1">'[60]Prov. Circularizados'!#REF!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8" hidden="1">#REF!</definedName>
    <definedName name="XRefCopy160" localSheetId="2" hidden="1">#REF!</definedName>
    <definedName name="XRefCopy160" localSheetId="4" hidden="1">#REF!</definedName>
    <definedName name="XRefCopy160" hidden="1">#REF!</definedName>
    <definedName name="XRefCopy160Row" localSheetId="8" hidden="1">#REF!</definedName>
    <definedName name="XRefCopy160Row" localSheetId="2" hidden="1">#REF!</definedName>
    <definedName name="XRefCopy160Row" localSheetId="4" hidden="1">#REF!</definedName>
    <definedName name="XRefCopy160Row" hidden="1">#REF!</definedName>
    <definedName name="XRefCopy161" localSheetId="8" hidden="1">#REF!</definedName>
    <definedName name="XRefCopy161" localSheetId="2" hidden="1">#REF!</definedName>
    <definedName name="XRefCopy161" localSheetId="4" hidden="1">#REF!</definedName>
    <definedName name="XRefCopy161" hidden="1">#REF!</definedName>
    <definedName name="XRefCopy161Row" localSheetId="8" hidden="1">#REF!</definedName>
    <definedName name="XRefCopy161Row" localSheetId="2" hidden="1">#REF!</definedName>
    <definedName name="XRefCopy161Row" localSheetId="4" hidden="1">#REF!</definedName>
    <definedName name="XRefCopy161Row" hidden="1">#REF!</definedName>
    <definedName name="XRefCopy162" localSheetId="8" hidden="1">#REF!</definedName>
    <definedName name="XRefCopy162" localSheetId="2" hidden="1">#REF!</definedName>
    <definedName name="XRefCopy162" localSheetId="4" hidden="1">#REF!</definedName>
    <definedName name="XRefCopy162" hidden="1">#REF!</definedName>
    <definedName name="XRefCopy162Row" localSheetId="8" hidden="1">#REF!</definedName>
    <definedName name="XRefCopy162Row" localSheetId="2" hidden="1">#REF!</definedName>
    <definedName name="XRefCopy162Row" localSheetId="4" hidden="1">#REF!</definedName>
    <definedName name="XRefCopy162Row" hidden="1">#REF!</definedName>
    <definedName name="XRefCopy163" localSheetId="8" hidden="1">#REF!</definedName>
    <definedName name="XRefCopy163" localSheetId="2" hidden="1">#REF!</definedName>
    <definedName name="XRefCopy163" localSheetId="4" hidden="1">#REF!</definedName>
    <definedName name="XRefCopy163" hidden="1">#REF!</definedName>
    <definedName name="XRefCopy163Row" localSheetId="8" hidden="1">#REF!</definedName>
    <definedName name="XRefCopy163Row" localSheetId="2" hidden="1">#REF!</definedName>
    <definedName name="XRefCopy163Row" localSheetId="4" hidden="1">#REF!</definedName>
    <definedName name="XRefCopy163Row" hidden="1">#REF!</definedName>
    <definedName name="XRefCopy164" localSheetId="8" hidden="1">#REF!</definedName>
    <definedName name="XRefCopy164" localSheetId="2" hidden="1">#REF!</definedName>
    <definedName name="XRefCopy164" localSheetId="4" hidden="1">#REF!</definedName>
    <definedName name="XRefCopy164" hidden="1">#REF!</definedName>
    <definedName name="XRefCopy164Row" localSheetId="8" hidden="1">#REF!</definedName>
    <definedName name="XRefCopy164Row" localSheetId="2" hidden="1">#REF!</definedName>
    <definedName name="XRefCopy164Row" localSheetId="4" hidden="1">#REF!</definedName>
    <definedName name="XRefCopy164Row" hidden="1">#REF!</definedName>
    <definedName name="XRefCopy165" localSheetId="8" hidden="1">#REF!</definedName>
    <definedName name="XRefCopy165" localSheetId="2" hidden="1">#REF!</definedName>
    <definedName name="XRefCopy165" localSheetId="4" hidden="1">#REF!</definedName>
    <definedName name="XRefCopy165" hidden="1">#REF!</definedName>
    <definedName name="XRefCopy165Row" localSheetId="8" hidden="1">#REF!</definedName>
    <definedName name="XRefCopy165Row" localSheetId="2" hidden="1">#REF!</definedName>
    <definedName name="XRefCopy165Row" localSheetId="4" hidden="1">#REF!</definedName>
    <definedName name="XRefCopy165Row" hidden="1">#REF!</definedName>
    <definedName name="XRefCopy166" localSheetId="8" hidden="1">#REF!</definedName>
    <definedName name="XRefCopy166" localSheetId="2" hidden="1">#REF!</definedName>
    <definedName name="XRefCopy166" localSheetId="4" hidden="1">#REF!</definedName>
    <definedName name="XRefCopy166" hidden="1">#REF!</definedName>
    <definedName name="XRefCopy166Row" localSheetId="8" hidden="1">#REF!</definedName>
    <definedName name="XRefCopy166Row" localSheetId="2" hidden="1">#REF!</definedName>
    <definedName name="XRefCopy166Row" localSheetId="4" hidden="1">#REF!</definedName>
    <definedName name="XRefCopy166Row" hidden="1">#REF!</definedName>
    <definedName name="XRefCopy167" localSheetId="8" hidden="1">#REF!</definedName>
    <definedName name="XRefCopy167" localSheetId="2" hidden="1">#REF!</definedName>
    <definedName name="XRefCopy167" localSheetId="4" hidden="1">#REF!</definedName>
    <definedName name="XRefCopy167" hidden="1">#REF!</definedName>
    <definedName name="XRefCopy167Row" localSheetId="8" hidden="1">#REF!</definedName>
    <definedName name="XRefCopy167Row" localSheetId="2" hidden="1">#REF!</definedName>
    <definedName name="XRefCopy167Row" localSheetId="4" hidden="1">#REF!</definedName>
    <definedName name="XRefCopy167Row" hidden="1">#REF!</definedName>
    <definedName name="XRefCopy168" localSheetId="8" hidden="1">#REF!</definedName>
    <definedName name="XRefCopy168" localSheetId="2" hidden="1">#REF!</definedName>
    <definedName name="XRefCopy168" localSheetId="4" hidden="1">#REF!</definedName>
    <definedName name="XRefCopy168" hidden="1">#REF!</definedName>
    <definedName name="XRefCopy168Row" localSheetId="8" hidden="1">#REF!</definedName>
    <definedName name="XRefCopy168Row" localSheetId="2" hidden="1">#REF!</definedName>
    <definedName name="XRefCopy168Row" localSheetId="4" hidden="1">#REF!</definedName>
    <definedName name="XRefCopy168Row" hidden="1">#REF!</definedName>
    <definedName name="XRefCopy169" localSheetId="8" hidden="1">#REF!</definedName>
    <definedName name="XRefCopy169" localSheetId="2" hidden="1">#REF!</definedName>
    <definedName name="XRefCopy169" localSheetId="4" hidden="1">#REF!</definedName>
    <definedName name="XRefCopy169" hidden="1">#REF!</definedName>
    <definedName name="XRefCopy169Row" localSheetId="8" hidden="1">#REF!</definedName>
    <definedName name="XRefCopy169Row" localSheetId="2" hidden="1">#REF!</definedName>
    <definedName name="XRefCopy169Row" localSheetId="4" hidden="1">#REF!</definedName>
    <definedName name="XRefCopy169Row" hidden="1">#REF!</definedName>
    <definedName name="XRefCopy16Row" localSheetId="8" hidden="1">#REF!</definedName>
    <definedName name="XRefCopy16Row" localSheetId="2" hidden="1">#REF!</definedName>
    <definedName name="XRefCopy16Row" localSheetId="4" hidden="1">#REF!</definedName>
    <definedName name="XRefCopy16Row" hidden="1">#REF!</definedName>
    <definedName name="XRefCopy17" localSheetId="8" hidden="1">#REF!</definedName>
    <definedName name="XRefCopy17" localSheetId="2" hidden="1">#REF!</definedName>
    <definedName name="XRefCopy17" localSheetId="4" hidden="1">#REF!</definedName>
    <definedName name="XRefCopy17" hidden="1">#REF!</definedName>
    <definedName name="XRefCopy170" localSheetId="8" hidden="1">#REF!</definedName>
    <definedName name="XRefCopy170" localSheetId="2" hidden="1">#REF!</definedName>
    <definedName name="XRefCopy170" localSheetId="4" hidden="1">#REF!</definedName>
    <definedName name="XRefCopy170" hidden="1">#REF!</definedName>
    <definedName name="XRefCopy170Row" localSheetId="8" hidden="1">#REF!</definedName>
    <definedName name="XRefCopy170Row" localSheetId="2" hidden="1">#REF!</definedName>
    <definedName name="XRefCopy170Row" localSheetId="4" hidden="1">#REF!</definedName>
    <definedName name="XRefCopy170Row" hidden="1">#REF!</definedName>
    <definedName name="XRefCopy171" localSheetId="8" hidden="1">#REF!</definedName>
    <definedName name="XRefCopy171" localSheetId="2" hidden="1">#REF!</definedName>
    <definedName name="XRefCopy171" localSheetId="4" hidden="1">#REF!</definedName>
    <definedName name="XRefCopy171" hidden="1">#REF!</definedName>
    <definedName name="XRefCopy171Row" localSheetId="8" hidden="1">#REF!</definedName>
    <definedName name="XRefCopy171Row" localSheetId="2" hidden="1">#REF!</definedName>
    <definedName name="XRefCopy171Row" localSheetId="4" hidden="1">#REF!</definedName>
    <definedName name="XRefCopy171Row" hidden="1">#REF!</definedName>
    <definedName name="XRefCopy172" localSheetId="8" hidden="1">#REF!</definedName>
    <definedName name="XRefCopy172" localSheetId="2" hidden="1">#REF!</definedName>
    <definedName name="XRefCopy172" localSheetId="4" hidden="1">#REF!</definedName>
    <definedName name="XRefCopy172" hidden="1">#REF!</definedName>
    <definedName name="XRefCopy172Row" localSheetId="8" hidden="1">#REF!</definedName>
    <definedName name="XRefCopy172Row" localSheetId="2" hidden="1">#REF!</definedName>
    <definedName name="XRefCopy172Row" localSheetId="4" hidden="1">#REF!</definedName>
    <definedName name="XRefCopy172Row" hidden="1">#REF!</definedName>
    <definedName name="XRefCopy173" localSheetId="8" hidden="1">#REF!</definedName>
    <definedName name="XRefCopy173" localSheetId="2" hidden="1">#REF!</definedName>
    <definedName name="XRefCopy173" localSheetId="4" hidden="1">#REF!</definedName>
    <definedName name="XRefCopy173" hidden="1">#REF!</definedName>
    <definedName name="XRefCopy173Row" localSheetId="8" hidden="1">#REF!</definedName>
    <definedName name="XRefCopy173Row" localSheetId="2" hidden="1">#REF!</definedName>
    <definedName name="XRefCopy173Row" localSheetId="4" hidden="1">#REF!</definedName>
    <definedName name="XRefCopy173Row" hidden="1">#REF!</definedName>
    <definedName name="XRefCopy174" localSheetId="8" hidden="1">#REF!</definedName>
    <definedName name="XRefCopy174" localSheetId="2" hidden="1">#REF!</definedName>
    <definedName name="XRefCopy174" localSheetId="4" hidden="1">#REF!</definedName>
    <definedName name="XRefCopy174" hidden="1">#REF!</definedName>
    <definedName name="XRefCopy174Row" localSheetId="8" hidden="1">#REF!</definedName>
    <definedName name="XRefCopy174Row" localSheetId="2" hidden="1">#REF!</definedName>
    <definedName name="XRefCopy174Row" localSheetId="4" hidden="1">#REF!</definedName>
    <definedName name="XRefCopy174Row" hidden="1">#REF!</definedName>
    <definedName name="XRefCopy175" localSheetId="8" hidden="1">#REF!</definedName>
    <definedName name="XRefCopy175" localSheetId="2" hidden="1">#REF!</definedName>
    <definedName name="XRefCopy175" localSheetId="4" hidden="1">#REF!</definedName>
    <definedName name="XRefCopy175" hidden="1">#REF!</definedName>
    <definedName name="XRefCopy175Row" localSheetId="8" hidden="1">#REF!</definedName>
    <definedName name="XRefCopy175Row" localSheetId="2" hidden="1">#REF!</definedName>
    <definedName name="XRefCopy175Row" localSheetId="4" hidden="1">#REF!</definedName>
    <definedName name="XRefCopy175Row" hidden="1">#REF!</definedName>
    <definedName name="XRefCopy176" localSheetId="8" hidden="1">#REF!</definedName>
    <definedName name="XRefCopy176" localSheetId="2" hidden="1">#REF!</definedName>
    <definedName name="XRefCopy176" localSheetId="4" hidden="1">#REF!</definedName>
    <definedName name="XRefCopy176" hidden="1">#REF!</definedName>
    <definedName name="XRefCopy176Row" localSheetId="8" hidden="1">#REF!</definedName>
    <definedName name="XRefCopy176Row" localSheetId="2" hidden="1">#REF!</definedName>
    <definedName name="XRefCopy176Row" localSheetId="4" hidden="1">#REF!</definedName>
    <definedName name="XRefCopy176Row" hidden="1">#REF!</definedName>
    <definedName name="XRefCopy177" localSheetId="8" hidden="1">#REF!</definedName>
    <definedName name="XRefCopy177" localSheetId="2" hidden="1">#REF!</definedName>
    <definedName name="XRefCopy177" localSheetId="4" hidden="1">#REF!</definedName>
    <definedName name="XRefCopy177" hidden="1">#REF!</definedName>
    <definedName name="XRefCopy177Row" localSheetId="8" hidden="1">#REF!</definedName>
    <definedName name="XRefCopy177Row" localSheetId="2" hidden="1">#REF!</definedName>
    <definedName name="XRefCopy177Row" localSheetId="4" hidden="1">#REF!</definedName>
    <definedName name="XRefCopy177Row" hidden="1">#REF!</definedName>
    <definedName name="XRefCopy178" localSheetId="8" hidden="1">#REF!</definedName>
    <definedName name="XRefCopy178" localSheetId="2" hidden="1">#REF!</definedName>
    <definedName name="XRefCopy178" localSheetId="4" hidden="1">#REF!</definedName>
    <definedName name="XRefCopy178" hidden="1">#REF!</definedName>
    <definedName name="XRefCopy178Row" localSheetId="8" hidden="1">#REF!</definedName>
    <definedName name="XRefCopy178Row" localSheetId="2" hidden="1">#REF!</definedName>
    <definedName name="XRefCopy178Row" localSheetId="4" hidden="1">#REF!</definedName>
    <definedName name="XRefCopy178Row" hidden="1">#REF!</definedName>
    <definedName name="XRefCopy179" localSheetId="8" hidden="1">#REF!</definedName>
    <definedName name="XRefCopy179" localSheetId="2" hidden="1">#REF!</definedName>
    <definedName name="XRefCopy179" localSheetId="4" hidden="1">#REF!</definedName>
    <definedName name="XRefCopy179" hidden="1">#REF!</definedName>
    <definedName name="XRefCopy179Row" localSheetId="8" hidden="1">#REF!</definedName>
    <definedName name="XRefCopy179Row" localSheetId="2" hidden="1">#REF!</definedName>
    <definedName name="XRefCopy179Row" localSheetId="4" hidden="1">#REF!</definedName>
    <definedName name="XRefCopy179Row" hidden="1">#REF!</definedName>
    <definedName name="XRefCopy17Row" localSheetId="8" hidden="1">#REF!</definedName>
    <definedName name="XRefCopy17Row" localSheetId="2" hidden="1">#REF!</definedName>
    <definedName name="XRefCopy17Row" localSheetId="4" hidden="1">#REF!</definedName>
    <definedName name="XRefCopy17Row" hidden="1">#REF!</definedName>
    <definedName name="XRefCopy18" localSheetId="8" hidden="1">'[61]Selección de Cuentas'!#REF!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8" hidden="1">#REF!</definedName>
    <definedName name="XRefCopy180" localSheetId="2" hidden="1">#REF!</definedName>
    <definedName name="XRefCopy180" localSheetId="4" hidden="1">#REF!</definedName>
    <definedName name="XRefCopy180" hidden="1">#REF!</definedName>
    <definedName name="XRefCopy180Row" localSheetId="8" hidden="1">#REF!</definedName>
    <definedName name="XRefCopy180Row" localSheetId="2" hidden="1">#REF!</definedName>
    <definedName name="XRefCopy180Row" localSheetId="4" hidden="1">#REF!</definedName>
    <definedName name="XRefCopy180Row" hidden="1">#REF!</definedName>
    <definedName name="XRefCopy181" localSheetId="8" hidden="1">#REF!</definedName>
    <definedName name="XRefCopy181" localSheetId="2" hidden="1">#REF!</definedName>
    <definedName name="XRefCopy181" localSheetId="4" hidden="1">#REF!</definedName>
    <definedName name="XRefCopy181" hidden="1">#REF!</definedName>
    <definedName name="XRefCopy181Row" localSheetId="8" hidden="1">#REF!</definedName>
    <definedName name="XRefCopy181Row" localSheetId="2" hidden="1">#REF!</definedName>
    <definedName name="XRefCopy181Row" localSheetId="4" hidden="1">#REF!</definedName>
    <definedName name="XRefCopy181Row" hidden="1">#REF!</definedName>
    <definedName name="XRefCopy182" localSheetId="8" hidden="1">#REF!</definedName>
    <definedName name="XRefCopy182" localSheetId="2" hidden="1">#REF!</definedName>
    <definedName name="XRefCopy182" localSheetId="4" hidden="1">#REF!</definedName>
    <definedName name="XRefCopy182" hidden="1">#REF!</definedName>
    <definedName name="XRefCopy182Row" localSheetId="8" hidden="1">#REF!</definedName>
    <definedName name="XRefCopy182Row" localSheetId="2" hidden="1">#REF!</definedName>
    <definedName name="XRefCopy182Row" localSheetId="4" hidden="1">#REF!</definedName>
    <definedName name="XRefCopy182Row" hidden="1">#REF!</definedName>
    <definedName name="XRefCopy183" localSheetId="8" hidden="1">#REF!</definedName>
    <definedName name="XRefCopy183" localSheetId="2" hidden="1">#REF!</definedName>
    <definedName name="XRefCopy183" localSheetId="4" hidden="1">#REF!</definedName>
    <definedName name="XRefCopy183" hidden="1">#REF!</definedName>
    <definedName name="XRefCopy183Row" localSheetId="8" hidden="1">#REF!</definedName>
    <definedName name="XRefCopy183Row" localSheetId="2" hidden="1">#REF!</definedName>
    <definedName name="XRefCopy183Row" localSheetId="4" hidden="1">#REF!</definedName>
    <definedName name="XRefCopy183Row" hidden="1">#REF!</definedName>
    <definedName name="XRefCopy184" localSheetId="8" hidden="1">#REF!</definedName>
    <definedName name="XRefCopy184" localSheetId="2" hidden="1">#REF!</definedName>
    <definedName name="XRefCopy184" localSheetId="4" hidden="1">#REF!</definedName>
    <definedName name="XRefCopy184" hidden="1">#REF!</definedName>
    <definedName name="XRefCopy184Row" localSheetId="8" hidden="1">#REF!</definedName>
    <definedName name="XRefCopy184Row" localSheetId="2" hidden="1">#REF!</definedName>
    <definedName name="XRefCopy184Row" localSheetId="4" hidden="1">#REF!</definedName>
    <definedName name="XRefCopy184Row" hidden="1">#REF!</definedName>
    <definedName name="XRefCopy185" localSheetId="8" hidden="1">#REF!</definedName>
    <definedName name="XRefCopy185" localSheetId="2" hidden="1">#REF!</definedName>
    <definedName name="XRefCopy185" localSheetId="4" hidden="1">#REF!</definedName>
    <definedName name="XRefCopy185" hidden="1">#REF!</definedName>
    <definedName name="XRefCopy185Row" localSheetId="8" hidden="1">#REF!</definedName>
    <definedName name="XRefCopy185Row" localSheetId="2" hidden="1">#REF!</definedName>
    <definedName name="XRefCopy185Row" localSheetId="4" hidden="1">#REF!</definedName>
    <definedName name="XRefCopy185Row" hidden="1">#REF!</definedName>
    <definedName name="XRefCopy186" localSheetId="8" hidden="1">#REF!</definedName>
    <definedName name="XRefCopy186" localSheetId="2" hidden="1">#REF!</definedName>
    <definedName name="XRefCopy186" localSheetId="4" hidden="1">#REF!</definedName>
    <definedName name="XRefCopy186" hidden="1">#REF!</definedName>
    <definedName name="XRefCopy186Row" localSheetId="8" hidden="1">#REF!</definedName>
    <definedName name="XRefCopy186Row" localSheetId="2" hidden="1">#REF!</definedName>
    <definedName name="XRefCopy186Row" localSheetId="4" hidden="1">#REF!</definedName>
    <definedName name="XRefCopy186Row" hidden="1">#REF!</definedName>
    <definedName name="XRefCopy187" localSheetId="8" hidden="1">#REF!</definedName>
    <definedName name="XRefCopy187" localSheetId="2" hidden="1">#REF!</definedName>
    <definedName name="XRefCopy187" localSheetId="4" hidden="1">#REF!</definedName>
    <definedName name="XRefCopy187" hidden="1">#REF!</definedName>
    <definedName name="XRefCopy187Row" localSheetId="8" hidden="1">#REF!</definedName>
    <definedName name="XRefCopy187Row" localSheetId="2" hidden="1">#REF!</definedName>
    <definedName name="XRefCopy187Row" localSheetId="4" hidden="1">#REF!</definedName>
    <definedName name="XRefCopy187Row" hidden="1">#REF!</definedName>
    <definedName name="XRefCopy188" localSheetId="8" hidden="1">#REF!</definedName>
    <definedName name="XRefCopy188" localSheetId="2" hidden="1">#REF!</definedName>
    <definedName name="XRefCopy188" localSheetId="4" hidden="1">#REF!</definedName>
    <definedName name="XRefCopy188" hidden="1">#REF!</definedName>
    <definedName name="XRefCopy188Row" localSheetId="8" hidden="1">#REF!</definedName>
    <definedName name="XRefCopy188Row" localSheetId="2" hidden="1">#REF!</definedName>
    <definedName name="XRefCopy188Row" localSheetId="4" hidden="1">#REF!</definedName>
    <definedName name="XRefCopy188Row" hidden="1">#REF!</definedName>
    <definedName name="XRefCopy189" localSheetId="8" hidden="1">#REF!</definedName>
    <definedName name="XRefCopy189" localSheetId="2" hidden="1">#REF!</definedName>
    <definedName name="XRefCopy189" localSheetId="4" hidden="1">#REF!</definedName>
    <definedName name="XRefCopy189" hidden="1">#REF!</definedName>
    <definedName name="XRefCopy189Row" localSheetId="8" hidden="1">#REF!</definedName>
    <definedName name="XRefCopy189Row" localSheetId="2" hidden="1">#REF!</definedName>
    <definedName name="XRefCopy189Row" localSheetId="4" hidden="1">#REF!</definedName>
    <definedName name="XRefCopy189Row" hidden="1">#REF!</definedName>
    <definedName name="XRefCopy18Row" localSheetId="8" hidden="1">[57]XREF!#REF!</definedName>
    <definedName name="XRefCopy18Row" localSheetId="2" hidden="1">[57]XREF!#REF!</definedName>
    <definedName name="XRefCopy18Row" localSheetId="4" hidden="1">[57]XREF!#REF!</definedName>
    <definedName name="XRefCopy18Row" hidden="1">[57]XREF!#REF!</definedName>
    <definedName name="XRefCopy19" localSheetId="8" hidden="1">'[60]Prov. Circularizados'!#REF!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8" hidden="1">#REF!</definedName>
    <definedName name="XRefCopy190" localSheetId="2" hidden="1">#REF!</definedName>
    <definedName name="XRefCopy190" localSheetId="4" hidden="1">#REF!</definedName>
    <definedName name="XRefCopy190" hidden="1">#REF!</definedName>
    <definedName name="XRefCopy190Row" localSheetId="8" hidden="1">#REF!</definedName>
    <definedName name="XRefCopy190Row" localSheetId="2" hidden="1">#REF!</definedName>
    <definedName name="XRefCopy190Row" localSheetId="4" hidden="1">#REF!</definedName>
    <definedName name="XRefCopy190Row" hidden="1">#REF!</definedName>
    <definedName name="XRefCopy191" localSheetId="8" hidden="1">#REF!</definedName>
    <definedName name="XRefCopy191" localSheetId="2" hidden="1">#REF!</definedName>
    <definedName name="XRefCopy191" localSheetId="4" hidden="1">#REF!</definedName>
    <definedName name="XRefCopy191" hidden="1">#REF!</definedName>
    <definedName name="XRefCopy191Row" localSheetId="8" hidden="1">#REF!</definedName>
    <definedName name="XRefCopy191Row" localSheetId="2" hidden="1">#REF!</definedName>
    <definedName name="XRefCopy191Row" localSheetId="4" hidden="1">#REF!</definedName>
    <definedName name="XRefCopy191Row" hidden="1">#REF!</definedName>
    <definedName name="XRefCopy192" localSheetId="8" hidden="1">#REF!</definedName>
    <definedName name="XRefCopy192" localSheetId="2" hidden="1">#REF!</definedName>
    <definedName name="XRefCopy192" localSheetId="4" hidden="1">#REF!</definedName>
    <definedName name="XRefCopy192" hidden="1">#REF!</definedName>
    <definedName name="XRefCopy192Row" localSheetId="8" hidden="1">#REF!</definedName>
    <definedName name="XRefCopy192Row" localSheetId="2" hidden="1">#REF!</definedName>
    <definedName name="XRefCopy192Row" localSheetId="4" hidden="1">#REF!</definedName>
    <definedName name="XRefCopy192Row" hidden="1">#REF!</definedName>
    <definedName name="XRefCopy193" localSheetId="8" hidden="1">#REF!</definedName>
    <definedName name="XRefCopy193" localSheetId="2" hidden="1">#REF!</definedName>
    <definedName name="XRefCopy193" localSheetId="4" hidden="1">#REF!</definedName>
    <definedName name="XRefCopy193" hidden="1">#REF!</definedName>
    <definedName name="XRefCopy193Row" localSheetId="8" hidden="1">#REF!</definedName>
    <definedName name="XRefCopy193Row" localSheetId="2" hidden="1">#REF!</definedName>
    <definedName name="XRefCopy193Row" localSheetId="4" hidden="1">#REF!</definedName>
    <definedName name="XRefCopy193Row" hidden="1">#REF!</definedName>
    <definedName name="XRefCopy194" localSheetId="8" hidden="1">#REF!</definedName>
    <definedName name="XRefCopy194" localSheetId="2" hidden="1">#REF!</definedName>
    <definedName name="XRefCopy194" localSheetId="4" hidden="1">#REF!</definedName>
    <definedName name="XRefCopy194" hidden="1">#REF!</definedName>
    <definedName name="XRefCopy194Row" localSheetId="8" hidden="1">#REF!</definedName>
    <definedName name="XRefCopy194Row" localSheetId="2" hidden="1">#REF!</definedName>
    <definedName name="XRefCopy194Row" localSheetId="4" hidden="1">#REF!</definedName>
    <definedName name="XRefCopy194Row" hidden="1">#REF!</definedName>
    <definedName name="XRefCopy195" localSheetId="8" hidden="1">#REF!</definedName>
    <definedName name="XRefCopy195" localSheetId="2" hidden="1">#REF!</definedName>
    <definedName name="XRefCopy195" localSheetId="4" hidden="1">#REF!</definedName>
    <definedName name="XRefCopy195" hidden="1">#REF!</definedName>
    <definedName name="XRefCopy195Row" localSheetId="8" hidden="1">#REF!</definedName>
    <definedName name="XRefCopy195Row" localSheetId="2" hidden="1">#REF!</definedName>
    <definedName name="XRefCopy195Row" localSheetId="4" hidden="1">#REF!</definedName>
    <definedName name="XRefCopy195Row" hidden="1">#REF!</definedName>
    <definedName name="XRefCopy196" localSheetId="8" hidden="1">#REF!</definedName>
    <definedName name="XRefCopy196" localSheetId="2" hidden="1">#REF!</definedName>
    <definedName name="XRefCopy196" localSheetId="4" hidden="1">#REF!</definedName>
    <definedName name="XRefCopy196" hidden="1">#REF!</definedName>
    <definedName name="XRefCopy196Row" localSheetId="8" hidden="1">#REF!</definedName>
    <definedName name="XRefCopy196Row" localSheetId="2" hidden="1">#REF!</definedName>
    <definedName name="XRefCopy196Row" localSheetId="4" hidden="1">#REF!</definedName>
    <definedName name="XRefCopy196Row" hidden="1">#REF!</definedName>
    <definedName name="XRefCopy197" localSheetId="8" hidden="1">#REF!</definedName>
    <definedName name="XRefCopy197" localSheetId="2" hidden="1">#REF!</definedName>
    <definedName name="XRefCopy197" localSheetId="4" hidden="1">#REF!</definedName>
    <definedName name="XRefCopy197" hidden="1">#REF!</definedName>
    <definedName name="XRefCopy197Row" localSheetId="8" hidden="1">#REF!</definedName>
    <definedName name="XRefCopy197Row" localSheetId="2" hidden="1">#REF!</definedName>
    <definedName name="XRefCopy197Row" localSheetId="4" hidden="1">#REF!</definedName>
    <definedName name="XRefCopy197Row" hidden="1">#REF!</definedName>
    <definedName name="XRefCopy198" localSheetId="8" hidden="1">#REF!</definedName>
    <definedName name="XRefCopy198" localSheetId="2" hidden="1">#REF!</definedName>
    <definedName name="XRefCopy198" localSheetId="4" hidden="1">#REF!</definedName>
    <definedName name="XRefCopy198" hidden="1">#REF!</definedName>
    <definedName name="XRefCopy198Row" localSheetId="8" hidden="1">#REF!</definedName>
    <definedName name="XRefCopy198Row" localSheetId="2" hidden="1">#REF!</definedName>
    <definedName name="XRefCopy198Row" localSheetId="4" hidden="1">#REF!</definedName>
    <definedName name="XRefCopy198Row" hidden="1">#REF!</definedName>
    <definedName name="XRefCopy199" localSheetId="8" hidden="1">#REF!</definedName>
    <definedName name="XRefCopy199" localSheetId="2" hidden="1">#REF!</definedName>
    <definedName name="XRefCopy199" localSheetId="4" hidden="1">#REF!</definedName>
    <definedName name="XRefCopy199" hidden="1">#REF!</definedName>
    <definedName name="XRefCopy199Row" localSheetId="8" hidden="1">#REF!</definedName>
    <definedName name="XRefCopy199Row" localSheetId="2" hidden="1">#REF!</definedName>
    <definedName name="XRefCopy199Row" localSheetId="4" hidden="1">#REF!</definedName>
    <definedName name="XRefCopy199Row" hidden="1">#REF!</definedName>
    <definedName name="XRefCopy19Row" localSheetId="8" hidden="1">#REF!</definedName>
    <definedName name="XRefCopy19Row" localSheetId="2" hidden="1">#REF!</definedName>
    <definedName name="XRefCopy19Row" localSheetId="4" hidden="1">#REF!</definedName>
    <definedName name="XRefCopy19Row" hidden="1">#REF!</definedName>
    <definedName name="XRefCopy1Row" localSheetId="8" hidden="1">#REF!</definedName>
    <definedName name="XRefCopy1Row" localSheetId="2" hidden="1">#REF!</definedName>
    <definedName name="XRefCopy1Row" localSheetId="4" hidden="1">#REF!</definedName>
    <definedName name="XRefCopy1Row" hidden="1">#REF!</definedName>
    <definedName name="XRefCopy2" localSheetId="8" hidden="1">#REF!</definedName>
    <definedName name="XRefCopy2" localSheetId="2" hidden="1">#REF!</definedName>
    <definedName name="XRefCopy2" localSheetId="4" hidden="1">#REF!</definedName>
    <definedName name="XRefCopy2" hidden="1">#REF!</definedName>
    <definedName name="XRefCopy20" localSheetId="8" hidden="1">'[62]Selección de Cuentas'!#REF!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8" hidden="1">#REF!</definedName>
    <definedName name="XRefCopy200" localSheetId="2" hidden="1">#REF!</definedName>
    <definedName name="XRefCopy200" localSheetId="4" hidden="1">#REF!</definedName>
    <definedName name="XRefCopy200" hidden="1">#REF!</definedName>
    <definedName name="XRefCopy200Row" localSheetId="8" hidden="1">#REF!</definedName>
    <definedName name="XRefCopy200Row" localSheetId="2" hidden="1">#REF!</definedName>
    <definedName name="XRefCopy200Row" localSheetId="4" hidden="1">#REF!</definedName>
    <definedName name="XRefCopy200Row" hidden="1">#REF!</definedName>
    <definedName name="XRefCopy201" localSheetId="8" hidden="1">#REF!</definedName>
    <definedName name="XRefCopy201" localSheetId="2" hidden="1">#REF!</definedName>
    <definedName name="XRefCopy201" localSheetId="4" hidden="1">#REF!</definedName>
    <definedName name="XRefCopy201" hidden="1">#REF!</definedName>
    <definedName name="XRefCopy201Row" localSheetId="8" hidden="1">#REF!</definedName>
    <definedName name="XRefCopy201Row" localSheetId="2" hidden="1">#REF!</definedName>
    <definedName name="XRefCopy201Row" localSheetId="4" hidden="1">#REF!</definedName>
    <definedName name="XRefCopy201Row" hidden="1">#REF!</definedName>
    <definedName name="XRefCopy202" localSheetId="8" hidden="1">#REF!</definedName>
    <definedName name="XRefCopy202" localSheetId="2" hidden="1">#REF!</definedName>
    <definedName name="XRefCopy202" localSheetId="4" hidden="1">#REF!</definedName>
    <definedName name="XRefCopy202" hidden="1">#REF!</definedName>
    <definedName name="XRefCopy202Row" localSheetId="8" hidden="1">#REF!</definedName>
    <definedName name="XRefCopy202Row" localSheetId="2" hidden="1">#REF!</definedName>
    <definedName name="XRefCopy202Row" localSheetId="4" hidden="1">#REF!</definedName>
    <definedName name="XRefCopy202Row" hidden="1">#REF!</definedName>
    <definedName name="XRefCopy203" localSheetId="8" hidden="1">#REF!</definedName>
    <definedName name="XRefCopy203" localSheetId="2" hidden="1">#REF!</definedName>
    <definedName name="XRefCopy203" localSheetId="4" hidden="1">#REF!</definedName>
    <definedName name="XRefCopy203" hidden="1">#REF!</definedName>
    <definedName name="XRefCopy203Row" localSheetId="8" hidden="1">#REF!</definedName>
    <definedName name="XRefCopy203Row" localSheetId="2" hidden="1">#REF!</definedName>
    <definedName name="XRefCopy203Row" localSheetId="4" hidden="1">#REF!</definedName>
    <definedName name="XRefCopy203Row" hidden="1">#REF!</definedName>
    <definedName name="XRefCopy204" localSheetId="8" hidden="1">#REF!</definedName>
    <definedName name="XRefCopy204" localSheetId="2" hidden="1">#REF!</definedName>
    <definedName name="XRefCopy204" localSheetId="4" hidden="1">#REF!</definedName>
    <definedName name="XRefCopy204" hidden="1">#REF!</definedName>
    <definedName name="XRefCopy204Row" localSheetId="8" hidden="1">#REF!</definedName>
    <definedName name="XRefCopy204Row" localSheetId="2" hidden="1">#REF!</definedName>
    <definedName name="XRefCopy204Row" localSheetId="4" hidden="1">#REF!</definedName>
    <definedName name="XRefCopy204Row" hidden="1">#REF!</definedName>
    <definedName name="XRefCopy205" localSheetId="8" hidden="1">#REF!</definedName>
    <definedName name="XRefCopy205" localSheetId="2" hidden="1">#REF!</definedName>
    <definedName name="XRefCopy205" localSheetId="4" hidden="1">#REF!</definedName>
    <definedName name="XRefCopy205" hidden="1">#REF!</definedName>
    <definedName name="XRefCopy205Row" localSheetId="8" hidden="1">#REF!</definedName>
    <definedName name="XRefCopy205Row" localSheetId="2" hidden="1">#REF!</definedName>
    <definedName name="XRefCopy205Row" localSheetId="4" hidden="1">#REF!</definedName>
    <definedName name="XRefCopy205Row" hidden="1">#REF!</definedName>
    <definedName name="XRefCopy206" localSheetId="8" hidden="1">#REF!</definedName>
    <definedName name="XRefCopy206" localSheetId="2" hidden="1">#REF!</definedName>
    <definedName name="XRefCopy206" localSheetId="4" hidden="1">#REF!</definedName>
    <definedName name="XRefCopy206" hidden="1">#REF!</definedName>
    <definedName name="XRefCopy206Row" localSheetId="8" hidden="1">#REF!</definedName>
    <definedName name="XRefCopy206Row" localSheetId="2" hidden="1">#REF!</definedName>
    <definedName name="XRefCopy206Row" localSheetId="4" hidden="1">#REF!</definedName>
    <definedName name="XRefCopy206Row" hidden="1">#REF!</definedName>
    <definedName name="XRefCopy207" localSheetId="8" hidden="1">#REF!</definedName>
    <definedName name="XRefCopy207" localSheetId="2" hidden="1">#REF!</definedName>
    <definedName name="XRefCopy207" localSheetId="4" hidden="1">#REF!</definedName>
    <definedName name="XRefCopy207" hidden="1">#REF!</definedName>
    <definedName name="XRefCopy207Row" localSheetId="8" hidden="1">#REF!</definedName>
    <definedName name="XRefCopy207Row" localSheetId="2" hidden="1">#REF!</definedName>
    <definedName name="XRefCopy207Row" localSheetId="4" hidden="1">#REF!</definedName>
    <definedName name="XRefCopy207Row" hidden="1">#REF!</definedName>
    <definedName name="XRefCopy208" localSheetId="8" hidden="1">#REF!</definedName>
    <definedName name="XRefCopy208" localSheetId="2" hidden="1">#REF!</definedName>
    <definedName name="XRefCopy208" localSheetId="4" hidden="1">#REF!</definedName>
    <definedName name="XRefCopy208" hidden="1">#REF!</definedName>
    <definedName name="XRefCopy208Row" localSheetId="8" hidden="1">#REF!</definedName>
    <definedName name="XRefCopy208Row" localSheetId="2" hidden="1">#REF!</definedName>
    <definedName name="XRefCopy208Row" localSheetId="4" hidden="1">#REF!</definedName>
    <definedName name="XRefCopy208Row" hidden="1">#REF!</definedName>
    <definedName name="XRefCopy209" localSheetId="8" hidden="1">#REF!</definedName>
    <definedName name="XRefCopy209" localSheetId="2" hidden="1">#REF!</definedName>
    <definedName name="XRefCopy209" localSheetId="4" hidden="1">#REF!</definedName>
    <definedName name="XRefCopy209" hidden="1">#REF!</definedName>
    <definedName name="XRefCopy209Row" localSheetId="8" hidden="1">#REF!</definedName>
    <definedName name="XRefCopy209Row" localSheetId="2" hidden="1">#REF!</definedName>
    <definedName name="XRefCopy209Row" localSheetId="4" hidden="1">#REF!</definedName>
    <definedName name="XRefCopy209Row" hidden="1">#REF!</definedName>
    <definedName name="XRefCopy20Row" localSheetId="8" hidden="1">#REF!</definedName>
    <definedName name="XRefCopy20Row" localSheetId="2" hidden="1">#REF!</definedName>
    <definedName name="XRefCopy20Row" localSheetId="4" hidden="1">#REF!</definedName>
    <definedName name="XRefCopy20Row" hidden="1">#REF!</definedName>
    <definedName name="XRefCopy21" localSheetId="8" hidden="1">'[61]Selección de Cuentas'!#REF!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8" hidden="1">#REF!</definedName>
    <definedName name="XRefCopy210" localSheetId="2" hidden="1">#REF!</definedName>
    <definedName name="XRefCopy210" localSheetId="4" hidden="1">#REF!</definedName>
    <definedName name="XRefCopy210" hidden="1">#REF!</definedName>
    <definedName name="XRefCopy210Row" localSheetId="8" hidden="1">#REF!</definedName>
    <definedName name="XRefCopy210Row" localSheetId="2" hidden="1">#REF!</definedName>
    <definedName name="XRefCopy210Row" localSheetId="4" hidden="1">#REF!</definedName>
    <definedName name="XRefCopy210Row" hidden="1">#REF!</definedName>
    <definedName name="XRefCopy211" localSheetId="8" hidden="1">#REF!</definedName>
    <definedName name="XRefCopy211" localSheetId="2" hidden="1">#REF!</definedName>
    <definedName name="XRefCopy211" localSheetId="4" hidden="1">#REF!</definedName>
    <definedName name="XRefCopy211" hidden="1">#REF!</definedName>
    <definedName name="XRefCopy211Row" localSheetId="8" hidden="1">#REF!</definedName>
    <definedName name="XRefCopy211Row" localSheetId="2" hidden="1">#REF!</definedName>
    <definedName name="XRefCopy211Row" localSheetId="4" hidden="1">#REF!</definedName>
    <definedName name="XRefCopy211Row" hidden="1">#REF!</definedName>
    <definedName name="XRefCopy212" localSheetId="8" hidden="1">#REF!</definedName>
    <definedName name="XRefCopy212" localSheetId="2" hidden="1">#REF!</definedName>
    <definedName name="XRefCopy212" localSheetId="4" hidden="1">#REF!</definedName>
    <definedName name="XRefCopy212" hidden="1">#REF!</definedName>
    <definedName name="XRefCopy212Row" localSheetId="8" hidden="1">#REF!</definedName>
    <definedName name="XRefCopy212Row" localSheetId="2" hidden="1">#REF!</definedName>
    <definedName name="XRefCopy212Row" localSheetId="4" hidden="1">#REF!</definedName>
    <definedName name="XRefCopy212Row" hidden="1">#REF!</definedName>
    <definedName name="XRefCopy213" localSheetId="8" hidden="1">#REF!</definedName>
    <definedName name="XRefCopy213" localSheetId="2" hidden="1">#REF!</definedName>
    <definedName name="XRefCopy213" localSheetId="4" hidden="1">#REF!</definedName>
    <definedName name="XRefCopy213" hidden="1">#REF!</definedName>
    <definedName name="XRefCopy213Row" localSheetId="8" hidden="1">#REF!</definedName>
    <definedName name="XRefCopy213Row" localSheetId="2" hidden="1">#REF!</definedName>
    <definedName name="XRefCopy213Row" localSheetId="4" hidden="1">#REF!</definedName>
    <definedName name="XRefCopy213Row" hidden="1">#REF!</definedName>
    <definedName name="XRefCopy214" localSheetId="8" hidden="1">#REF!</definedName>
    <definedName name="XRefCopy214" localSheetId="2" hidden="1">#REF!</definedName>
    <definedName name="XRefCopy214" localSheetId="4" hidden="1">#REF!</definedName>
    <definedName name="XRefCopy214" hidden="1">#REF!</definedName>
    <definedName name="XRefCopy214Row" localSheetId="8" hidden="1">#REF!</definedName>
    <definedName name="XRefCopy214Row" localSheetId="2" hidden="1">#REF!</definedName>
    <definedName name="XRefCopy214Row" localSheetId="4" hidden="1">#REF!</definedName>
    <definedName name="XRefCopy214Row" hidden="1">#REF!</definedName>
    <definedName name="XRefCopy215" localSheetId="8" hidden="1">#REF!</definedName>
    <definedName name="XRefCopy215" localSheetId="2" hidden="1">#REF!</definedName>
    <definedName name="XRefCopy215" localSheetId="4" hidden="1">#REF!</definedName>
    <definedName name="XRefCopy215" hidden="1">#REF!</definedName>
    <definedName name="XRefCopy215Row" localSheetId="8" hidden="1">#REF!</definedName>
    <definedName name="XRefCopy215Row" localSheetId="2" hidden="1">#REF!</definedName>
    <definedName name="XRefCopy215Row" localSheetId="4" hidden="1">#REF!</definedName>
    <definedName name="XRefCopy215Row" hidden="1">#REF!</definedName>
    <definedName name="XRefCopy216" localSheetId="8" hidden="1">#REF!</definedName>
    <definedName name="XRefCopy216" localSheetId="2" hidden="1">#REF!</definedName>
    <definedName name="XRefCopy216" localSheetId="4" hidden="1">#REF!</definedName>
    <definedName name="XRefCopy216" hidden="1">#REF!</definedName>
    <definedName name="XRefCopy216Row" localSheetId="8" hidden="1">#REF!</definedName>
    <definedName name="XRefCopy216Row" localSheetId="2" hidden="1">#REF!</definedName>
    <definedName name="XRefCopy216Row" localSheetId="4" hidden="1">#REF!</definedName>
    <definedName name="XRefCopy216Row" hidden="1">#REF!</definedName>
    <definedName name="XRefCopy217" localSheetId="8" hidden="1">#REF!</definedName>
    <definedName name="XRefCopy217" localSheetId="2" hidden="1">#REF!</definedName>
    <definedName name="XRefCopy217" localSheetId="4" hidden="1">#REF!</definedName>
    <definedName name="XRefCopy217" hidden="1">#REF!</definedName>
    <definedName name="XRefCopy217Row" localSheetId="8" hidden="1">#REF!</definedName>
    <definedName name="XRefCopy217Row" localSheetId="2" hidden="1">#REF!</definedName>
    <definedName name="XRefCopy217Row" localSheetId="4" hidden="1">#REF!</definedName>
    <definedName name="XRefCopy217Row" hidden="1">#REF!</definedName>
    <definedName name="XRefCopy218" localSheetId="8" hidden="1">#REF!</definedName>
    <definedName name="XRefCopy218" localSheetId="2" hidden="1">#REF!</definedName>
    <definedName name="XRefCopy218" localSheetId="4" hidden="1">#REF!</definedName>
    <definedName name="XRefCopy218" hidden="1">#REF!</definedName>
    <definedName name="XRefCopy218Row" localSheetId="8" hidden="1">#REF!</definedName>
    <definedName name="XRefCopy218Row" localSheetId="2" hidden="1">#REF!</definedName>
    <definedName name="XRefCopy218Row" localSheetId="4" hidden="1">#REF!</definedName>
    <definedName name="XRefCopy218Row" hidden="1">#REF!</definedName>
    <definedName name="XRefCopy219" localSheetId="8" hidden="1">#REF!</definedName>
    <definedName name="XRefCopy219" localSheetId="2" hidden="1">#REF!</definedName>
    <definedName name="XRefCopy219" localSheetId="4" hidden="1">#REF!</definedName>
    <definedName name="XRefCopy219" hidden="1">#REF!</definedName>
    <definedName name="XRefCopy219Row" localSheetId="8" hidden="1">#REF!</definedName>
    <definedName name="XRefCopy219Row" localSheetId="2" hidden="1">#REF!</definedName>
    <definedName name="XRefCopy219Row" localSheetId="4" hidden="1">#REF!</definedName>
    <definedName name="XRefCopy219Row" hidden="1">#REF!</definedName>
    <definedName name="XRefCopy21Row" localSheetId="8" hidden="1">#REF!</definedName>
    <definedName name="XRefCopy21Row" localSheetId="2" hidden="1">#REF!</definedName>
    <definedName name="XRefCopy21Row" localSheetId="4" hidden="1">#REF!</definedName>
    <definedName name="XRefCopy21Row" hidden="1">#REF!</definedName>
    <definedName name="XRefCopy22" localSheetId="8" hidden="1">'[61]Selección de Cuentas'!#REF!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8" hidden="1">#REF!</definedName>
    <definedName name="XRefCopy220" localSheetId="2" hidden="1">#REF!</definedName>
    <definedName name="XRefCopy220" localSheetId="4" hidden="1">#REF!</definedName>
    <definedName name="XRefCopy220" hidden="1">#REF!</definedName>
    <definedName name="XRefCopy220Row" localSheetId="8" hidden="1">#REF!</definedName>
    <definedName name="XRefCopy220Row" localSheetId="2" hidden="1">#REF!</definedName>
    <definedName name="XRefCopy220Row" localSheetId="4" hidden="1">#REF!</definedName>
    <definedName name="XRefCopy220Row" hidden="1">#REF!</definedName>
    <definedName name="XRefCopy221" localSheetId="8" hidden="1">#REF!</definedName>
    <definedName name="XRefCopy221" localSheetId="2" hidden="1">#REF!</definedName>
    <definedName name="XRefCopy221" localSheetId="4" hidden="1">#REF!</definedName>
    <definedName name="XRefCopy221" hidden="1">#REF!</definedName>
    <definedName name="XRefCopy221Row" localSheetId="8" hidden="1">#REF!</definedName>
    <definedName name="XRefCopy221Row" localSheetId="2" hidden="1">#REF!</definedName>
    <definedName name="XRefCopy221Row" localSheetId="4" hidden="1">#REF!</definedName>
    <definedName name="XRefCopy221Row" hidden="1">#REF!</definedName>
    <definedName name="XRefCopy222" localSheetId="8" hidden="1">#REF!</definedName>
    <definedName name="XRefCopy222" localSheetId="2" hidden="1">#REF!</definedName>
    <definedName name="XRefCopy222" localSheetId="4" hidden="1">#REF!</definedName>
    <definedName name="XRefCopy222" hidden="1">#REF!</definedName>
    <definedName name="XRefCopy222Row" localSheetId="8" hidden="1">#REF!</definedName>
    <definedName name="XRefCopy222Row" localSheetId="2" hidden="1">#REF!</definedName>
    <definedName name="XRefCopy222Row" localSheetId="4" hidden="1">#REF!</definedName>
    <definedName name="XRefCopy222Row" hidden="1">#REF!</definedName>
    <definedName name="XRefCopy223" localSheetId="8" hidden="1">#REF!</definedName>
    <definedName name="XRefCopy223" localSheetId="2" hidden="1">#REF!</definedName>
    <definedName name="XRefCopy223" localSheetId="4" hidden="1">#REF!</definedName>
    <definedName name="XRefCopy223" hidden="1">#REF!</definedName>
    <definedName name="XRefCopy224" localSheetId="8" hidden="1">#REF!</definedName>
    <definedName name="XRefCopy224" localSheetId="2" hidden="1">#REF!</definedName>
    <definedName name="XRefCopy224" localSheetId="4" hidden="1">#REF!</definedName>
    <definedName name="XRefCopy224" hidden="1">#REF!</definedName>
    <definedName name="XRefCopy224Row" localSheetId="8" hidden="1">#REF!</definedName>
    <definedName name="XRefCopy224Row" localSheetId="2" hidden="1">#REF!</definedName>
    <definedName name="XRefCopy224Row" localSheetId="4" hidden="1">#REF!</definedName>
    <definedName name="XRefCopy224Row" hidden="1">#REF!</definedName>
    <definedName name="XRefCopy225" localSheetId="8" hidden="1">#REF!</definedName>
    <definedName name="XRefCopy225" localSheetId="2" hidden="1">#REF!</definedName>
    <definedName name="XRefCopy225" localSheetId="4" hidden="1">#REF!</definedName>
    <definedName name="XRefCopy225" hidden="1">#REF!</definedName>
    <definedName name="XRefCopy225Row" localSheetId="8" hidden="1">#REF!</definedName>
    <definedName name="XRefCopy225Row" localSheetId="2" hidden="1">#REF!</definedName>
    <definedName name="XRefCopy225Row" localSheetId="4" hidden="1">#REF!</definedName>
    <definedName name="XRefCopy225Row" hidden="1">#REF!</definedName>
    <definedName name="XRefCopy226" localSheetId="8" hidden="1">#REF!</definedName>
    <definedName name="XRefCopy226" localSheetId="2" hidden="1">#REF!</definedName>
    <definedName name="XRefCopy226" localSheetId="4" hidden="1">#REF!</definedName>
    <definedName name="XRefCopy226" hidden="1">#REF!</definedName>
    <definedName name="XRefCopy226Row" localSheetId="8" hidden="1">#REF!</definedName>
    <definedName name="XRefCopy226Row" localSheetId="2" hidden="1">#REF!</definedName>
    <definedName name="XRefCopy226Row" localSheetId="4" hidden="1">#REF!</definedName>
    <definedName name="XRefCopy226Row" hidden="1">#REF!</definedName>
    <definedName name="XRefCopy227" localSheetId="8" hidden="1">#REF!</definedName>
    <definedName name="XRefCopy227" localSheetId="2" hidden="1">#REF!</definedName>
    <definedName name="XRefCopy227" localSheetId="4" hidden="1">#REF!</definedName>
    <definedName name="XRefCopy227" hidden="1">#REF!</definedName>
    <definedName name="XRefCopy227Row" localSheetId="8" hidden="1">#REF!</definedName>
    <definedName name="XRefCopy227Row" localSheetId="2" hidden="1">#REF!</definedName>
    <definedName name="XRefCopy227Row" localSheetId="4" hidden="1">#REF!</definedName>
    <definedName name="XRefCopy227Row" hidden="1">#REF!</definedName>
    <definedName name="XRefCopy228" localSheetId="8" hidden="1">#REF!</definedName>
    <definedName name="XRefCopy228" localSheetId="2" hidden="1">#REF!</definedName>
    <definedName name="XRefCopy228" localSheetId="4" hidden="1">#REF!</definedName>
    <definedName name="XRefCopy228" hidden="1">#REF!</definedName>
    <definedName name="XRefCopy228Row" localSheetId="8" hidden="1">#REF!</definedName>
    <definedName name="XRefCopy228Row" localSheetId="2" hidden="1">#REF!</definedName>
    <definedName name="XRefCopy228Row" localSheetId="4" hidden="1">#REF!</definedName>
    <definedName name="XRefCopy228Row" hidden="1">#REF!</definedName>
    <definedName name="XRefCopy229" localSheetId="8" hidden="1">#REF!</definedName>
    <definedName name="XRefCopy229" localSheetId="2" hidden="1">#REF!</definedName>
    <definedName name="XRefCopy229" localSheetId="4" hidden="1">#REF!</definedName>
    <definedName name="XRefCopy229" hidden="1">#REF!</definedName>
    <definedName name="XRefCopy229Row" localSheetId="8" hidden="1">#REF!</definedName>
    <definedName name="XRefCopy229Row" localSheetId="2" hidden="1">#REF!</definedName>
    <definedName name="XRefCopy229Row" localSheetId="4" hidden="1">#REF!</definedName>
    <definedName name="XRefCopy229Row" hidden="1">#REF!</definedName>
    <definedName name="XRefCopy22Row" localSheetId="8" hidden="1">#REF!</definedName>
    <definedName name="XRefCopy22Row" localSheetId="2" hidden="1">#REF!</definedName>
    <definedName name="XRefCopy22Row" localSheetId="4" hidden="1">#REF!</definedName>
    <definedName name="XRefCopy22Row" hidden="1">#REF!</definedName>
    <definedName name="XRefCopy23" localSheetId="8" hidden="1">'[61]Selección de Cuentas'!#REF!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8" hidden="1">#REF!</definedName>
    <definedName name="XRefCopy230" localSheetId="2" hidden="1">#REF!</definedName>
    <definedName name="XRefCopy230" localSheetId="4" hidden="1">#REF!</definedName>
    <definedName name="XRefCopy230" hidden="1">#REF!</definedName>
    <definedName name="XRefCopy230Row" localSheetId="8" hidden="1">#REF!</definedName>
    <definedName name="XRefCopy230Row" localSheetId="2" hidden="1">#REF!</definedName>
    <definedName name="XRefCopy230Row" localSheetId="4" hidden="1">#REF!</definedName>
    <definedName name="XRefCopy230Row" hidden="1">#REF!</definedName>
    <definedName name="XRefCopy231" localSheetId="8" hidden="1">#REF!</definedName>
    <definedName name="XRefCopy231" localSheetId="2" hidden="1">#REF!</definedName>
    <definedName name="XRefCopy231" localSheetId="4" hidden="1">#REF!</definedName>
    <definedName name="XRefCopy231" hidden="1">#REF!</definedName>
    <definedName name="XRefCopy231Row" localSheetId="8" hidden="1">#REF!</definedName>
    <definedName name="XRefCopy231Row" localSheetId="2" hidden="1">#REF!</definedName>
    <definedName name="XRefCopy231Row" localSheetId="4" hidden="1">#REF!</definedName>
    <definedName name="XRefCopy231Row" hidden="1">#REF!</definedName>
    <definedName name="XRefCopy232" localSheetId="8" hidden="1">#REF!</definedName>
    <definedName name="XRefCopy232" localSheetId="2" hidden="1">#REF!</definedName>
    <definedName name="XRefCopy232" localSheetId="4" hidden="1">#REF!</definedName>
    <definedName name="XRefCopy232" hidden="1">#REF!</definedName>
    <definedName name="XRefCopy232Row" localSheetId="8" hidden="1">#REF!</definedName>
    <definedName name="XRefCopy232Row" localSheetId="2" hidden="1">#REF!</definedName>
    <definedName name="XRefCopy232Row" localSheetId="4" hidden="1">#REF!</definedName>
    <definedName name="XRefCopy232Row" hidden="1">#REF!</definedName>
    <definedName name="XRefCopy233" localSheetId="8" hidden="1">#REF!</definedName>
    <definedName name="XRefCopy233" localSheetId="2" hidden="1">#REF!</definedName>
    <definedName name="XRefCopy233" localSheetId="4" hidden="1">#REF!</definedName>
    <definedName name="XRefCopy233" hidden="1">#REF!</definedName>
    <definedName name="XRefCopy233Row" localSheetId="8" hidden="1">#REF!</definedName>
    <definedName name="XRefCopy233Row" localSheetId="2" hidden="1">#REF!</definedName>
    <definedName name="XRefCopy233Row" localSheetId="4" hidden="1">#REF!</definedName>
    <definedName name="XRefCopy233Row" hidden="1">#REF!</definedName>
    <definedName name="XRefCopy234" localSheetId="8" hidden="1">#REF!</definedName>
    <definedName name="XRefCopy234" localSheetId="2" hidden="1">#REF!</definedName>
    <definedName name="XRefCopy234" localSheetId="4" hidden="1">#REF!</definedName>
    <definedName name="XRefCopy234" hidden="1">#REF!</definedName>
    <definedName name="XRefCopy234Row" localSheetId="8" hidden="1">#REF!</definedName>
    <definedName name="XRefCopy234Row" localSheetId="2" hidden="1">#REF!</definedName>
    <definedName name="XRefCopy234Row" localSheetId="4" hidden="1">#REF!</definedName>
    <definedName name="XRefCopy234Row" hidden="1">#REF!</definedName>
    <definedName name="XRefCopy235" localSheetId="8" hidden="1">#REF!</definedName>
    <definedName name="XRefCopy235" localSheetId="2" hidden="1">#REF!</definedName>
    <definedName name="XRefCopy235" localSheetId="4" hidden="1">#REF!</definedName>
    <definedName name="XRefCopy235" hidden="1">#REF!</definedName>
    <definedName name="XRefCopy235Row" localSheetId="8" hidden="1">#REF!</definedName>
    <definedName name="XRefCopy235Row" localSheetId="2" hidden="1">#REF!</definedName>
    <definedName name="XRefCopy235Row" localSheetId="4" hidden="1">#REF!</definedName>
    <definedName name="XRefCopy235Row" hidden="1">#REF!</definedName>
    <definedName name="XRefCopy236" localSheetId="8" hidden="1">#REF!</definedName>
    <definedName name="XRefCopy236" localSheetId="2" hidden="1">#REF!</definedName>
    <definedName name="XRefCopy236" localSheetId="4" hidden="1">#REF!</definedName>
    <definedName name="XRefCopy236" hidden="1">#REF!</definedName>
    <definedName name="XRefCopy236Row" localSheetId="8" hidden="1">#REF!</definedName>
    <definedName name="XRefCopy236Row" localSheetId="2" hidden="1">#REF!</definedName>
    <definedName name="XRefCopy236Row" localSheetId="4" hidden="1">#REF!</definedName>
    <definedName name="XRefCopy236Row" hidden="1">#REF!</definedName>
    <definedName name="XRefCopy237" localSheetId="8" hidden="1">#REF!</definedName>
    <definedName name="XRefCopy237" localSheetId="2" hidden="1">#REF!</definedName>
    <definedName name="XRefCopy237" localSheetId="4" hidden="1">#REF!</definedName>
    <definedName name="XRefCopy237" hidden="1">#REF!</definedName>
    <definedName name="XRefCopy237Row" localSheetId="8" hidden="1">#REF!</definedName>
    <definedName name="XRefCopy237Row" localSheetId="2" hidden="1">#REF!</definedName>
    <definedName name="XRefCopy237Row" localSheetId="4" hidden="1">#REF!</definedName>
    <definedName name="XRefCopy237Row" hidden="1">#REF!</definedName>
    <definedName name="XRefCopy238" localSheetId="8" hidden="1">#REF!</definedName>
    <definedName name="XRefCopy238" localSheetId="2" hidden="1">#REF!</definedName>
    <definedName name="XRefCopy238" localSheetId="4" hidden="1">#REF!</definedName>
    <definedName name="XRefCopy238" hidden="1">#REF!</definedName>
    <definedName name="XRefCopy238Row" localSheetId="8" hidden="1">#REF!</definedName>
    <definedName name="XRefCopy238Row" localSheetId="2" hidden="1">#REF!</definedName>
    <definedName name="XRefCopy238Row" localSheetId="4" hidden="1">#REF!</definedName>
    <definedName name="XRefCopy238Row" hidden="1">#REF!</definedName>
    <definedName name="XRefCopy239" localSheetId="8" hidden="1">#REF!</definedName>
    <definedName name="XRefCopy239" localSheetId="2" hidden="1">#REF!</definedName>
    <definedName name="XRefCopy239" localSheetId="4" hidden="1">#REF!</definedName>
    <definedName name="XRefCopy239" hidden="1">#REF!</definedName>
    <definedName name="XRefCopy239Row" localSheetId="8" hidden="1">#REF!</definedName>
    <definedName name="XRefCopy239Row" localSheetId="2" hidden="1">#REF!</definedName>
    <definedName name="XRefCopy239Row" localSheetId="4" hidden="1">#REF!</definedName>
    <definedName name="XRefCopy239Row" hidden="1">#REF!</definedName>
    <definedName name="XRefCopy23Row" localSheetId="8" hidden="1">#REF!</definedName>
    <definedName name="XRefCopy23Row" localSheetId="2" hidden="1">#REF!</definedName>
    <definedName name="XRefCopy23Row" localSheetId="4" hidden="1">#REF!</definedName>
    <definedName name="XRefCopy23Row" hidden="1">#REF!</definedName>
    <definedName name="XRefCopy24" localSheetId="8" hidden="1">'[61]Selección de Cuentas'!#REF!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8" hidden="1">#REF!</definedName>
    <definedName name="XRefCopy240" localSheetId="2" hidden="1">#REF!</definedName>
    <definedName name="XRefCopy240" localSheetId="4" hidden="1">#REF!</definedName>
    <definedName name="XRefCopy240" hidden="1">#REF!</definedName>
    <definedName name="XRefCopy240Row" localSheetId="8" hidden="1">#REF!</definedName>
    <definedName name="XRefCopy240Row" localSheetId="2" hidden="1">#REF!</definedName>
    <definedName name="XRefCopy240Row" localSheetId="4" hidden="1">#REF!</definedName>
    <definedName name="XRefCopy240Row" hidden="1">#REF!</definedName>
    <definedName name="XRefCopy241" localSheetId="8" hidden="1">#REF!</definedName>
    <definedName name="XRefCopy241" localSheetId="2" hidden="1">#REF!</definedName>
    <definedName name="XRefCopy241" localSheetId="4" hidden="1">#REF!</definedName>
    <definedName name="XRefCopy241" hidden="1">#REF!</definedName>
    <definedName name="XRefCopy241Row" localSheetId="8" hidden="1">#REF!</definedName>
    <definedName name="XRefCopy241Row" localSheetId="2" hidden="1">#REF!</definedName>
    <definedName name="XRefCopy241Row" localSheetId="4" hidden="1">#REF!</definedName>
    <definedName name="XRefCopy241Row" hidden="1">#REF!</definedName>
    <definedName name="XRefCopy242" localSheetId="8" hidden="1">#REF!</definedName>
    <definedName name="XRefCopy242" localSheetId="2" hidden="1">#REF!</definedName>
    <definedName name="XRefCopy242" localSheetId="4" hidden="1">#REF!</definedName>
    <definedName name="XRefCopy242" hidden="1">#REF!</definedName>
    <definedName name="XRefCopy242Row" localSheetId="8" hidden="1">#REF!</definedName>
    <definedName name="XRefCopy242Row" localSheetId="2" hidden="1">#REF!</definedName>
    <definedName name="XRefCopy242Row" localSheetId="4" hidden="1">#REF!</definedName>
    <definedName name="XRefCopy242Row" hidden="1">#REF!</definedName>
    <definedName name="XRefCopy243" localSheetId="8" hidden="1">#REF!</definedName>
    <definedName name="XRefCopy243" localSheetId="2" hidden="1">#REF!</definedName>
    <definedName name="XRefCopy243" localSheetId="4" hidden="1">#REF!</definedName>
    <definedName name="XRefCopy243" hidden="1">#REF!</definedName>
    <definedName name="XRefCopy243Row" localSheetId="8" hidden="1">#REF!</definedName>
    <definedName name="XRefCopy243Row" localSheetId="2" hidden="1">#REF!</definedName>
    <definedName name="XRefCopy243Row" localSheetId="4" hidden="1">#REF!</definedName>
    <definedName name="XRefCopy243Row" hidden="1">#REF!</definedName>
    <definedName name="XRefCopy244" localSheetId="8" hidden="1">#REF!</definedName>
    <definedName name="XRefCopy244" localSheetId="2" hidden="1">#REF!</definedName>
    <definedName name="XRefCopy244" localSheetId="4" hidden="1">#REF!</definedName>
    <definedName name="XRefCopy244" hidden="1">#REF!</definedName>
    <definedName name="XRefCopy244Row" localSheetId="8" hidden="1">#REF!</definedName>
    <definedName name="XRefCopy244Row" localSheetId="2" hidden="1">#REF!</definedName>
    <definedName name="XRefCopy244Row" localSheetId="4" hidden="1">#REF!</definedName>
    <definedName name="XRefCopy244Row" hidden="1">#REF!</definedName>
    <definedName name="XRefCopy245" localSheetId="8" hidden="1">#REF!</definedName>
    <definedName name="XRefCopy245" localSheetId="2" hidden="1">#REF!</definedName>
    <definedName name="XRefCopy245" localSheetId="4" hidden="1">#REF!</definedName>
    <definedName name="XRefCopy245" hidden="1">#REF!</definedName>
    <definedName name="XRefCopy245Row" localSheetId="8" hidden="1">#REF!</definedName>
    <definedName name="XRefCopy245Row" localSheetId="2" hidden="1">#REF!</definedName>
    <definedName name="XRefCopy245Row" localSheetId="4" hidden="1">#REF!</definedName>
    <definedName name="XRefCopy245Row" hidden="1">#REF!</definedName>
    <definedName name="XRefCopy246" localSheetId="8" hidden="1">#REF!</definedName>
    <definedName name="XRefCopy246" localSheetId="2" hidden="1">#REF!</definedName>
    <definedName name="XRefCopy246" localSheetId="4" hidden="1">#REF!</definedName>
    <definedName name="XRefCopy246" hidden="1">#REF!</definedName>
    <definedName name="XRefCopy246Row" localSheetId="8" hidden="1">#REF!</definedName>
    <definedName name="XRefCopy246Row" localSheetId="2" hidden="1">#REF!</definedName>
    <definedName name="XRefCopy246Row" localSheetId="4" hidden="1">#REF!</definedName>
    <definedName name="XRefCopy246Row" hidden="1">#REF!</definedName>
    <definedName name="XRefCopy247" localSheetId="8" hidden="1">#REF!</definedName>
    <definedName name="XRefCopy247" localSheetId="2" hidden="1">#REF!</definedName>
    <definedName name="XRefCopy247" localSheetId="4" hidden="1">#REF!</definedName>
    <definedName name="XRefCopy247" hidden="1">#REF!</definedName>
    <definedName name="XRefCopy247Row" localSheetId="8" hidden="1">#REF!</definedName>
    <definedName name="XRefCopy247Row" localSheetId="2" hidden="1">#REF!</definedName>
    <definedName name="XRefCopy247Row" localSheetId="4" hidden="1">#REF!</definedName>
    <definedName name="XRefCopy247Row" hidden="1">#REF!</definedName>
    <definedName name="XRefCopy248" localSheetId="8" hidden="1">#REF!</definedName>
    <definedName name="XRefCopy248" localSheetId="2" hidden="1">#REF!</definedName>
    <definedName name="XRefCopy248" localSheetId="4" hidden="1">#REF!</definedName>
    <definedName name="XRefCopy248" hidden="1">#REF!</definedName>
    <definedName name="XRefCopy248Row" localSheetId="8" hidden="1">#REF!</definedName>
    <definedName name="XRefCopy248Row" localSheetId="2" hidden="1">#REF!</definedName>
    <definedName name="XRefCopy248Row" localSheetId="4" hidden="1">#REF!</definedName>
    <definedName name="XRefCopy248Row" hidden="1">#REF!</definedName>
    <definedName name="XRefCopy249" localSheetId="8" hidden="1">#REF!</definedName>
    <definedName name="XRefCopy249" localSheetId="2" hidden="1">#REF!</definedName>
    <definedName name="XRefCopy249" localSheetId="4" hidden="1">#REF!</definedName>
    <definedName name="XRefCopy249" hidden="1">#REF!</definedName>
    <definedName name="XRefCopy249Row" localSheetId="8" hidden="1">#REF!</definedName>
    <definedName name="XRefCopy249Row" localSheetId="2" hidden="1">#REF!</definedName>
    <definedName name="XRefCopy249Row" localSheetId="4" hidden="1">#REF!</definedName>
    <definedName name="XRefCopy249Row" hidden="1">#REF!</definedName>
    <definedName name="XRefCopy24Row" localSheetId="8" hidden="1">#REF!</definedName>
    <definedName name="XRefCopy24Row" localSheetId="2" hidden="1">#REF!</definedName>
    <definedName name="XRefCopy24Row" localSheetId="4" hidden="1">#REF!</definedName>
    <definedName name="XRefCopy24Row" hidden="1">#REF!</definedName>
    <definedName name="XRefCopy25" localSheetId="8" hidden="1">'[61]Selección de Cuentas'!#REF!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8" hidden="1">#REF!</definedName>
    <definedName name="XRefCopy250" localSheetId="2" hidden="1">#REF!</definedName>
    <definedName name="XRefCopy250" localSheetId="4" hidden="1">#REF!</definedName>
    <definedName name="XRefCopy250" hidden="1">#REF!</definedName>
    <definedName name="XRefCopy250Row" localSheetId="8" hidden="1">#REF!</definedName>
    <definedName name="XRefCopy250Row" localSheetId="2" hidden="1">#REF!</definedName>
    <definedName name="XRefCopy250Row" localSheetId="4" hidden="1">#REF!</definedName>
    <definedName name="XRefCopy250Row" hidden="1">#REF!</definedName>
    <definedName name="XRefCopy251" localSheetId="8" hidden="1">#REF!</definedName>
    <definedName name="XRefCopy251" localSheetId="2" hidden="1">#REF!</definedName>
    <definedName name="XRefCopy251" localSheetId="4" hidden="1">#REF!</definedName>
    <definedName name="XRefCopy251" hidden="1">#REF!</definedName>
    <definedName name="XRefCopy251Row" localSheetId="8" hidden="1">#REF!</definedName>
    <definedName name="XRefCopy251Row" localSheetId="2" hidden="1">#REF!</definedName>
    <definedName name="XRefCopy251Row" localSheetId="4" hidden="1">#REF!</definedName>
    <definedName name="XRefCopy251Row" hidden="1">#REF!</definedName>
    <definedName name="XRefCopy252" localSheetId="8" hidden="1">#REF!</definedName>
    <definedName name="XRefCopy252" localSheetId="2" hidden="1">#REF!</definedName>
    <definedName name="XRefCopy252" localSheetId="4" hidden="1">#REF!</definedName>
    <definedName name="XRefCopy252" hidden="1">#REF!</definedName>
    <definedName name="XRefCopy252Row" localSheetId="8" hidden="1">#REF!</definedName>
    <definedName name="XRefCopy252Row" localSheetId="2" hidden="1">#REF!</definedName>
    <definedName name="XRefCopy252Row" localSheetId="4" hidden="1">#REF!</definedName>
    <definedName name="XRefCopy252Row" hidden="1">#REF!</definedName>
    <definedName name="XRefCopy253" localSheetId="8" hidden="1">#REF!</definedName>
    <definedName name="XRefCopy253" localSheetId="2" hidden="1">#REF!</definedName>
    <definedName name="XRefCopy253" localSheetId="4" hidden="1">#REF!</definedName>
    <definedName name="XRefCopy253" hidden="1">#REF!</definedName>
    <definedName name="XRefCopy253Row" localSheetId="8" hidden="1">#REF!</definedName>
    <definedName name="XRefCopy253Row" localSheetId="2" hidden="1">#REF!</definedName>
    <definedName name="XRefCopy253Row" localSheetId="4" hidden="1">#REF!</definedName>
    <definedName name="XRefCopy253Row" hidden="1">#REF!</definedName>
    <definedName name="XRefCopy254" localSheetId="8" hidden="1">#REF!</definedName>
    <definedName name="XRefCopy254" localSheetId="2" hidden="1">#REF!</definedName>
    <definedName name="XRefCopy254" localSheetId="4" hidden="1">#REF!</definedName>
    <definedName name="XRefCopy254" hidden="1">#REF!</definedName>
    <definedName name="XRefCopy254Row" localSheetId="8" hidden="1">#REF!</definedName>
    <definedName name="XRefCopy254Row" localSheetId="2" hidden="1">#REF!</definedName>
    <definedName name="XRefCopy254Row" localSheetId="4" hidden="1">#REF!</definedName>
    <definedName name="XRefCopy254Row" hidden="1">#REF!</definedName>
    <definedName name="XRefCopy255" localSheetId="8" hidden="1">#REF!</definedName>
    <definedName name="XRefCopy255" localSheetId="2" hidden="1">#REF!</definedName>
    <definedName name="XRefCopy255" localSheetId="4" hidden="1">#REF!</definedName>
    <definedName name="XRefCopy255" hidden="1">#REF!</definedName>
    <definedName name="XRefCopy255Row" localSheetId="8" hidden="1">#REF!</definedName>
    <definedName name="XRefCopy255Row" localSheetId="2" hidden="1">#REF!</definedName>
    <definedName name="XRefCopy255Row" localSheetId="4" hidden="1">#REF!</definedName>
    <definedName name="XRefCopy255Row" hidden="1">#REF!</definedName>
    <definedName name="XRefCopy256" localSheetId="8" hidden="1">#REF!</definedName>
    <definedName name="XRefCopy256" localSheetId="2" hidden="1">#REF!</definedName>
    <definedName name="XRefCopy256" localSheetId="4" hidden="1">#REF!</definedName>
    <definedName name="XRefCopy256" hidden="1">#REF!</definedName>
    <definedName name="XRefCopy256Row" localSheetId="8" hidden="1">#REF!</definedName>
    <definedName name="XRefCopy256Row" localSheetId="2" hidden="1">#REF!</definedName>
    <definedName name="XRefCopy256Row" localSheetId="4" hidden="1">#REF!</definedName>
    <definedName name="XRefCopy256Row" hidden="1">#REF!</definedName>
    <definedName name="XRefCopy257" localSheetId="8" hidden="1">#REF!</definedName>
    <definedName name="XRefCopy257" localSheetId="2" hidden="1">#REF!</definedName>
    <definedName name="XRefCopy257" localSheetId="4" hidden="1">#REF!</definedName>
    <definedName name="XRefCopy257" hidden="1">#REF!</definedName>
    <definedName name="XRefCopy257Row" localSheetId="8" hidden="1">#REF!</definedName>
    <definedName name="XRefCopy257Row" localSheetId="2" hidden="1">#REF!</definedName>
    <definedName name="XRefCopy257Row" localSheetId="4" hidden="1">#REF!</definedName>
    <definedName name="XRefCopy257Row" hidden="1">#REF!</definedName>
    <definedName name="XRefCopy258" localSheetId="8" hidden="1">#REF!</definedName>
    <definedName name="XRefCopy258" localSheetId="2" hidden="1">#REF!</definedName>
    <definedName name="XRefCopy258" localSheetId="4" hidden="1">#REF!</definedName>
    <definedName name="XRefCopy258" hidden="1">#REF!</definedName>
    <definedName name="XRefCopy258Row" localSheetId="8" hidden="1">#REF!</definedName>
    <definedName name="XRefCopy258Row" localSheetId="2" hidden="1">#REF!</definedName>
    <definedName name="XRefCopy258Row" localSheetId="4" hidden="1">#REF!</definedName>
    <definedName name="XRefCopy258Row" hidden="1">#REF!</definedName>
    <definedName name="XRefCopy259" localSheetId="8" hidden="1">#REF!</definedName>
    <definedName name="XRefCopy259" localSheetId="2" hidden="1">#REF!</definedName>
    <definedName name="XRefCopy259" localSheetId="4" hidden="1">#REF!</definedName>
    <definedName name="XRefCopy259" hidden="1">#REF!</definedName>
    <definedName name="XRefCopy259Row" localSheetId="8" hidden="1">#REF!</definedName>
    <definedName name="XRefCopy259Row" localSheetId="2" hidden="1">#REF!</definedName>
    <definedName name="XRefCopy259Row" localSheetId="4" hidden="1">#REF!</definedName>
    <definedName name="XRefCopy259Row" hidden="1">#REF!</definedName>
    <definedName name="XRefCopy25Row" localSheetId="8" hidden="1">#REF!</definedName>
    <definedName name="XRefCopy25Row" localSheetId="2" hidden="1">#REF!</definedName>
    <definedName name="XRefCopy25Row" localSheetId="4" hidden="1">#REF!</definedName>
    <definedName name="XRefCopy25Row" hidden="1">#REF!</definedName>
    <definedName name="XRefCopy26" localSheetId="8" hidden="1">'[61]Selección de Cuentas'!#REF!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8" hidden="1">#REF!</definedName>
    <definedName name="XRefCopy260" localSheetId="2" hidden="1">#REF!</definedName>
    <definedName name="XRefCopy260" localSheetId="4" hidden="1">#REF!</definedName>
    <definedName name="XRefCopy260" hidden="1">#REF!</definedName>
    <definedName name="XRefCopy260Row" localSheetId="8" hidden="1">#REF!</definedName>
    <definedName name="XRefCopy260Row" localSheetId="2" hidden="1">#REF!</definedName>
    <definedName name="XRefCopy260Row" localSheetId="4" hidden="1">#REF!</definedName>
    <definedName name="XRefCopy260Row" hidden="1">#REF!</definedName>
    <definedName name="XRefCopy261" localSheetId="8" hidden="1">#REF!</definedName>
    <definedName name="XRefCopy261" localSheetId="2" hidden="1">#REF!</definedName>
    <definedName name="XRefCopy261" localSheetId="4" hidden="1">#REF!</definedName>
    <definedName name="XRefCopy261" hidden="1">#REF!</definedName>
    <definedName name="XRefCopy261Row" localSheetId="8" hidden="1">#REF!</definedName>
    <definedName name="XRefCopy261Row" localSheetId="2" hidden="1">#REF!</definedName>
    <definedName name="XRefCopy261Row" localSheetId="4" hidden="1">#REF!</definedName>
    <definedName name="XRefCopy261Row" hidden="1">#REF!</definedName>
    <definedName name="XRefCopy262" localSheetId="8" hidden="1">#REF!</definedName>
    <definedName name="XRefCopy262" localSheetId="2" hidden="1">#REF!</definedName>
    <definedName name="XRefCopy262" localSheetId="4" hidden="1">#REF!</definedName>
    <definedName name="XRefCopy262" hidden="1">#REF!</definedName>
    <definedName name="XRefCopy262Row" localSheetId="8" hidden="1">#REF!</definedName>
    <definedName name="XRefCopy262Row" localSheetId="2" hidden="1">#REF!</definedName>
    <definedName name="XRefCopy262Row" localSheetId="4" hidden="1">#REF!</definedName>
    <definedName name="XRefCopy262Row" hidden="1">#REF!</definedName>
    <definedName name="XRefCopy263" localSheetId="8" hidden="1">#REF!</definedName>
    <definedName name="XRefCopy263" localSheetId="2" hidden="1">#REF!</definedName>
    <definedName name="XRefCopy263" localSheetId="4" hidden="1">#REF!</definedName>
    <definedName name="XRefCopy263" hidden="1">#REF!</definedName>
    <definedName name="XRefCopy263Row" localSheetId="8" hidden="1">#REF!</definedName>
    <definedName name="XRefCopy263Row" localSheetId="2" hidden="1">#REF!</definedName>
    <definedName name="XRefCopy263Row" localSheetId="4" hidden="1">#REF!</definedName>
    <definedName name="XRefCopy263Row" hidden="1">#REF!</definedName>
    <definedName name="XRefCopy264" localSheetId="8" hidden="1">#REF!</definedName>
    <definedName name="XRefCopy264" localSheetId="2" hidden="1">#REF!</definedName>
    <definedName name="XRefCopy264" localSheetId="4" hidden="1">#REF!</definedName>
    <definedName name="XRefCopy264" hidden="1">#REF!</definedName>
    <definedName name="XRefCopy264Row" localSheetId="8" hidden="1">#REF!</definedName>
    <definedName name="XRefCopy264Row" localSheetId="2" hidden="1">#REF!</definedName>
    <definedName name="XRefCopy264Row" localSheetId="4" hidden="1">#REF!</definedName>
    <definedName name="XRefCopy264Row" hidden="1">#REF!</definedName>
    <definedName name="XRefCopy265" localSheetId="8" hidden="1">#REF!</definedName>
    <definedName name="XRefCopy265" localSheetId="2" hidden="1">#REF!</definedName>
    <definedName name="XRefCopy265" localSheetId="4" hidden="1">#REF!</definedName>
    <definedName name="XRefCopy265" hidden="1">#REF!</definedName>
    <definedName name="XRefCopy265Row" localSheetId="8" hidden="1">#REF!</definedName>
    <definedName name="XRefCopy265Row" localSheetId="2" hidden="1">#REF!</definedName>
    <definedName name="XRefCopy265Row" localSheetId="4" hidden="1">#REF!</definedName>
    <definedName name="XRefCopy265Row" hidden="1">#REF!</definedName>
    <definedName name="XRefCopy266" localSheetId="8" hidden="1">#REF!</definedName>
    <definedName name="XRefCopy266" localSheetId="2" hidden="1">#REF!</definedName>
    <definedName name="XRefCopy266" localSheetId="4" hidden="1">#REF!</definedName>
    <definedName name="XRefCopy266" hidden="1">#REF!</definedName>
    <definedName name="XRefCopy266Row" localSheetId="8" hidden="1">#REF!</definedName>
    <definedName name="XRefCopy266Row" localSheetId="2" hidden="1">#REF!</definedName>
    <definedName name="XRefCopy266Row" localSheetId="4" hidden="1">#REF!</definedName>
    <definedName name="XRefCopy266Row" hidden="1">#REF!</definedName>
    <definedName name="XRefCopy267" localSheetId="8" hidden="1">#REF!</definedName>
    <definedName name="XRefCopy267" localSheetId="2" hidden="1">#REF!</definedName>
    <definedName name="XRefCopy267" localSheetId="4" hidden="1">#REF!</definedName>
    <definedName name="XRefCopy267" hidden="1">#REF!</definedName>
    <definedName name="XRefCopy267Row" localSheetId="8" hidden="1">#REF!</definedName>
    <definedName name="XRefCopy267Row" localSheetId="2" hidden="1">#REF!</definedName>
    <definedName name="XRefCopy267Row" localSheetId="4" hidden="1">#REF!</definedName>
    <definedName name="XRefCopy267Row" hidden="1">#REF!</definedName>
    <definedName name="XRefCopy268" localSheetId="8" hidden="1">#REF!</definedName>
    <definedName name="XRefCopy268" localSheetId="2" hidden="1">#REF!</definedName>
    <definedName name="XRefCopy268" localSheetId="4" hidden="1">#REF!</definedName>
    <definedName name="XRefCopy268" hidden="1">#REF!</definedName>
    <definedName name="XRefCopy268Row" localSheetId="8" hidden="1">#REF!</definedName>
    <definedName name="XRefCopy268Row" localSheetId="2" hidden="1">#REF!</definedName>
    <definedName name="XRefCopy268Row" localSheetId="4" hidden="1">#REF!</definedName>
    <definedName name="XRefCopy268Row" hidden="1">#REF!</definedName>
    <definedName name="XRefCopy269" localSheetId="8" hidden="1">#REF!</definedName>
    <definedName name="XRefCopy269" localSheetId="2" hidden="1">#REF!</definedName>
    <definedName name="XRefCopy269" localSheetId="4" hidden="1">#REF!</definedName>
    <definedName name="XRefCopy269" hidden="1">#REF!</definedName>
    <definedName name="XRefCopy269Row" localSheetId="8" hidden="1">#REF!</definedName>
    <definedName name="XRefCopy269Row" localSheetId="2" hidden="1">#REF!</definedName>
    <definedName name="XRefCopy269Row" localSheetId="4" hidden="1">#REF!</definedName>
    <definedName name="XRefCopy269Row" hidden="1">#REF!</definedName>
    <definedName name="XRefCopy26Row" localSheetId="8" hidden="1">#REF!</definedName>
    <definedName name="XRefCopy26Row" localSheetId="2" hidden="1">#REF!</definedName>
    <definedName name="XRefCopy26Row" localSheetId="4" hidden="1">#REF!</definedName>
    <definedName name="XRefCopy26Row" hidden="1">#REF!</definedName>
    <definedName name="XRefCopy27" localSheetId="8" hidden="1">'[61]Selección de Cuentas'!#REF!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8" hidden="1">#REF!</definedName>
    <definedName name="XRefCopy270" localSheetId="2" hidden="1">#REF!</definedName>
    <definedName name="XRefCopy270" localSheetId="4" hidden="1">#REF!</definedName>
    <definedName name="XRefCopy270" hidden="1">#REF!</definedName>
    <definedName name="XRefCopy270Row" localSheetId="8" hidden="1">#REF!</definedName>
    <definedName name="XRefCopy270Row" localSheetId="2" hidden="1">#REF!</definedName>
    <definedName name="XRefCopy270Row" localSheetId="4" hidden="1">#REF!</definedName>
    <definedName name="XRefCopy270Row" hidden="1">#REF!</definedName>
    <definedName name="XRefCopy271" localSheetId="8" hidden="1">#REF!</definedName>
    <definedName name="XRefCopy271" localSheetId="2" hidden="1">#REF!</definedName>
    <definedName name="XRefCopy271" localSheetId="4" hidden="1">#REF!</definedName>
    <definedName name="XRefCopy271" hidden="1">#REF!</definedName>
    <definedName name="XRefCopy271Row" localSheetId="8" hidden="1">#REF!</definedName>
    <definedName name="XRefCopy271Row" localSheetId="2" hidden="1">#REF!</definedName>
    <definedName name="XRefCopy271Row" localSheetId="4" hidden="1">#REF!</definedName>
    <definedName name="XRefCopy271Row" hidden="1">#REF!</definedName>
    <definedName name="XRefCopy272" localSheetId="8" hidden="1">#REF!</definedName>
    <definedName name="XRefCopy272" localSheetId="2" hidden="1">#REF!</definedName>
    <definedName name="XRefCopy272" localSheetId="4" hidden="1">#REF!</definedName>
    <definedName name="XRefCopy272" hidden="1">#REF!</definedName>
    <definedName name="XRefCopy272Row" localSheetId="8" hidden="1">#REF!</definedName>
    <definedName name="XRefCopy272Row" localSheetId="2" hidden="1">#REF!</definedName>
    <definedName name="XRefCopy272Row" localSheetId="4" hidden="1">#REF!</definedName>
    <definedName name="XRefCopy272Row" hidden="1">#REF!</definedName>
    <definedName name="XRefCopy273" localSheetId="8" hidden="1">#REF!</definedName>
    <definedName name="XRefCopy273" localSheetId="2" hidden="1">#REF!</definedName>
    <definedName name="XRefCopy273" localSheetId="4" hidden="1">#REF!</definedName>
    <definedName name="XRefCopy273" hidden="1">#REF!</definedName>
    <definedName name="XRefCopy273Row" localSheetId="8" hidden="1">#REF!</definedName>
    <definedName name="XRefCopy273Row" localSheetId="2" hidden="1">#REF!</definedName>
    <definedName name="XRefCopy273Row" localSheetId="4" hidden="1">#REF!</definedName>
    <definedName name="XRefCopy273Row" hidden="1">#REF!</definedName>
    <definedName name="XRefCopy274" localSheetId="8" hidden="1">#REF!</definedName>
    <definedName name="XRefCopy274" localSheetId="2" hidden="1">#REF!</definedName>
    <definedName name="XRefCopy274" localSheetId="4" hidden="1">#REF!</definedName>
    <definedName name="XRefCopy274" hidden="1">#REF!</definedName>
    <definedName name="XRefCopy274Row" localSheetId="8" hidden="1">#REF!</definedName>
    <definedName name="XRefCopy274Row" localSheetId="2" hidden="1">#REF!</definedName>
    <definedName name="XRefCopy274Row" localSheetId="4" hidden="1">#REF!</definedName>
    <definedName name="XRefCopy274Row" hidden="1">#REF!</definedName>
    <definedName name="XRefCopy275" localSheetId="8" hidden="1">#REF!</definedName>
    <definedName name="XRefCopy275" localSheetId="2" hidden="1">#REF!</definedName>
    <definedName name="XRefCopy275" localSheetId="4" hidden="1">#REF!</definedName>
    <definedName name="XRefCopy275" hidden="1">#REF!</definedName>
    <definedName name="XRefCopy275Row" localSheetId="8" hidden="1">#REF!</definedName>
    <definedName name="XRefCopy275Row" localSheetId="2" hidden="1">#REF!</definedName>
    <definedName name="XRefCopy275Row" localSheetId="4" hidden="1">#REF!</definedName>
    <definedName name="XRefCopy275Row" hidden="1">#REF!</definedName>
    <definedName name="XRefCopy276" localSheetId="8" hidden="1">#REF!</definedName>
    <definedName name="XRefCopy276" localSheetId="2" hidden="1">#REF!</definedName>
    <definedName name="XRefCopy276" localSheetId="4" hidden="1">#REF!</definedName>
    <definedName name="XRefCopy276" hidden="1">#REF!</definedName>
    <definedName name="XRefCopy276Row" localSheetId="8" hidden="1">#REF!</definedName>
    <definedName name="XRefCopy276Row" localSheetId="2" hidden="1">#REF!</definedName>
    <definedName name="XRefCopy276Row" localSheetId="4" hidden="1">#REF!</definedName>
    <definedName name="XRefCopy276Row" hidden="1">#REF!</definedName>
    <definedName name="XRefCopy277" localSheetId="8" hidden="1">#REF!</definedName>
    <definedName name="XRefCopy277" localSheetId="2" hidden="1">#REF!</definedName>
    <definedName name="XRefCopy277" localSheetId="4" hidden="1">#REF!</definedName>
    <definedName name="XRefCopy277" hidden="1">#REF!</definedName>
    <definedName name="XRefCopy277Row" localSheetId="8" hidden="1">#REF!</definedName>
    <definedName name="XRefCopy277Row" localSheetId="2" hidden="1">#REF!</definedName>
    <definedName name="XRefCopy277Row" localSheetId="4" hidden="1">#REF!</definedName>
    <definedName name="XRefCopy277Row" hidden="1">#REF!</definedName>
    <definedName name="XRefCopy278" localSheetId="8" hidden="1">#REF!</definedName>
    <definedName name="XRefCopy278" localSheetId="2" hidden="1">#REF!</definedName>
    <definedName name="XRefCopy278" localSheetId="4" hidden="1">#REF!</definedName>
    <definedName name="XRefCopy278" hidden="1">#REF!</definedName>
    <definedName name="XRefCopy278Row" localSheetId="8" hidden="1">#REF!</definedName>
    <definedName name="XRefCopy278Row" localSheetId="2" hidden="1">#REF!</definedName>
    <definedName name="XRefCopy278Row" localSheetId="4" hidden="1">#REF!</definedName>
    <definedName name="XRefCopy278Row" hidden="1">#REF!</definedName>
    <definedName name="XRefCopy279" localSheetId="8" hidden="1">#REF!</definedName>
    <definedName name="XRefCopy279" localSheetId="2" hidden="1">#REF!</definedName>
    <definedName name="XRefCopy279" localSheetId="4" hidden="1">#REF!</definedName>
    <definedName name="XRefCopy279" hidden="1">#REF!</definedName>
    <definedName name="XRefCopy279Row" localSheetId="8" hidden="1">#REF!</definedName>
    <definedName name="XRefCopy279Row" localSheetId="2" hidden="1">#REF!</definedName>
    <definedName name="XRefCopy279Row" localSheetId="4" hidden="1">#REF!</definedName>
    <definedName name="XRefCopy279Row" hidden="1">#REF!</definedName>
    <definedName name="XRefCopy27Row" localSheetId="8" hidden="1">#REF!</definedName>
    <definedName name="XRefCopy27Row" localSheetId="2" hidden="1">#REF!</definedName>
    <definedName name="XRefCopy27Row" localSheetId="4" hidden="1">#REF!</definedName>
    <definedName name="XRefCopy27Row" hidden="1">#REF!</definedName>
    <definedName name="XRefCopy28" localSheetId="8" hidden="1">'[61]Selección de Cuentas'!#REF!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8" hidden="1">#REF!</definedName>
    <definedName name="XRefCopy280" localSheetId="2" hidden="1">#REF!</definedName>
    <definedName name="XRefCopy280" localSheetId="4" hidden="1">#REF!</definedName>
    <definedName name="XRefCopy280" hidden="1">#REF!</definedName>
    <definedName name="XRefCopy280Row" localSheetId="8" hidden="1">#REF!</definedName>
    <definedName name="XRefCopy280Row" localSheetId="2" hidden="1">#REF!</definedName>
    <definedName name="XRefCopy280Row" localSheetId="4" hidden="1">#REF!</definedName>
    <definedName name="XRefCopy280Row" hidden="1">#REF!</definedName>
    <definedName name="XRefCopy281" localSheetId="8" hidden="1">#REF!</definedName>
    <definedName name="XRefCopy281" localSheetId="2" hidden="1">#REF!</definedName>
    <definedName name="XRefCopy281" localSheetId="4" hidden="1">#REF!</definedName>
    <definedName name="XRefCopy281" hidden="1">#REF!</definedName>
    <definedName name="XRefCopy281Row" localSheetId="8" hidden="1">#REF!</definedName>
    <definedName name="XRefCopy281Row" localSheetId="2" hidden="1">#REF!</definedName>
    <definedName name="XRefCopy281Row" localSheetId="4" hidden="1">#REF!</definedName>
    <definedName name="XRefCopy281Row" hidden="1">#REF!</definedName>
    <definedName name="XRefCopy282" localSheetId="8" hidden="1">#REF!</definedName>
    <definedName name="XRefCopy282" localSheetId="2" hidden="1">#REF!</definedName>
    <definedName name="XRefCopy282" localSheetId="4" hidden="1">#REF!</definedName>
    <definedName name="XRefCopy282" hidden="1">#REF!</definedName>
    <definedName name="XRefCopy282Row" localSheetId="8" hidden="1">#REF!</definedName>
    <definedName name="XRefCopy282Row" localSheetId="2" hidden="1">#REF!</definedName>
    <definedName name="XRefCopy282Row" localSheetId="4" hidden="1">#REF!</definedName>
    <definedName name="XRefCopy282Row" hidden="1">#REF!</definedName>
    <definedName name="XRefCopy283" localSheetId="8" hidden="1">#REF!</definedName>
    <definedName name="XRefCopy283" localSheetId="2" hidden="1">#REF!</definedName>
    <definedName name="XRefCopy283" localSheetId="4" hidden="1">#REF!</definedName>
    <definedName name="XRefCopy283" hidden="1">#REF!</definedName>
    <definedName name="XRefCopy283Row" localSheetId="8" hidden="1">#REF!</definedName>
    <definedName name="XRefCopy283Row" localSheetId="2" hidden="1">#REF!</definedName>
    <definedName name="XRefCopy283Row" localSheetId="4" hidden="1">#REF!</definedName>
    <definedName name="XRefCopy283Row" hidden="1">#REF!</definedName>
    <definedName name="XRefCopy284" localSheetId="8" hidden="1">#REF!</definedName>
    <definedName name="XRefCopy284" localSheetId="2" hidden="1">#REF!</definedName>
    <definedName name="XRefCopy284" localSheetId="4" hidden="1">#REF!</definedName>
    <definedName name="XRefCopy284" hidden="1">#REF!</definedName>
    <definedName name="XRefCopy284Row" localSheetId="8" hidden="1">#REF!</definedName>
    <definedName name="XRefCopy284Row" localSheetId="2" hidden="1">#REF!</definedName>
    <definedName name="XRefCopy284Row" localSheetId="4" hidden="1">#REF!</definedName>
    <definedName name="XRefCopy284Row" hidden="1">#REF!</definedName>
    <definedName name="XRefCopy285" localSheetId="8" hidden="1">#REF!</definedName>
    <definedName name="XRefCopy285" localSheetId="2" hidden="1">#REF!</definedName>
    <definedName name="XRefCopy285" localSheetId="4" hidden="1">#REF!</definedName>
    <definedName name="XRefCopy285" hidden="1">#REF!</definedName>
    <definedName name="XRefCopy285Row" localSheetId="8" hidden="1">#REF!</definedName>
    <definedName name="XRefCopy285Row" localSheetId="2" hidden="1">#REF!</definedName>
    <definedName name="XRefCopy285Row" localSheetId="4" hidden="1">#REF!</definedName>
    <definedName name="XRefCopy285Row" hidden="1">#REF!</definedName>
    <definedName name="XRefCopy286" localSheetId="8" hidden="1">#REF!</definedName>
    <definedName name="XRefCopy286" localSheetId="2" hidden="1">#REF!</definedName>
    <definedName name="XRefCopy286" localSheetId="4" hidden="1">#REF!</definedName>
    <definedName name="XRefCopy286" hidden="1">#REF!</definedName>
    <definedName name="XRefCopy286Row" localSheetId="8" hidden="1">#REF!</definedName>
    <definedName name="XRefCopy286Row" localSheetId="2" hidden="1">#REF!</definedName>
    <definedName name="XRefCopy286Row" localSheetId="4" hidden="1">#REF!</definedName>
    <definedName name="XRefCopy286Row" hidden="1">#REF!</definedName>
    <definedName name="XRefCopy287" localSheetId="8" hidden="1">#REF!</definedName>
    <definedName name="XRefCopy287" localSheetId="2" hidden="1">#REF!</definedName>
    <definedName name="XRefCopy287" localSheetId="4" hidden="1">#REF!</definedName>
    <definedName name="XRefCopy287" hidden="1">#REF!</definedName>
    <definedName name="XRefCopy287Row" localSheetId="8" hidden="1">#REF!</definedName>
    <definedName name="XRefCopy287Row" localSheetId="2" hidden="1">#REF!</definedName>
    <definedName name="XRefCopy287Row" localSheetId="4" hidden="1">#REF!</definedName>
    <definedName name="XRefCopy287Row" hidden="1">#REF!</definedName>
    <definedName name="XRefCopy288" localSheetId="8" hidden="1">#REF!</definedName>
    <definedName name="XRefCopy288" localSheetId="2" hidden="1">#REF!</definedName>
    <definedName name="XRefCopy288" localSheetId="4" hidden="1">#REF!</definedName>
    <definedName name="XRefCopy288" hidden="1">#REF!</definedName>
    <definedName name="XRefCopy288Row" localSheetId="8" hidden="1">#REF!</definedName>
    <definedName name="XRefCopy288Row" localSheetId="2" hidden="1">#REF!</definedName>
    <definedName name="XRefCopy288Row" localSheetId="4" hidden="1">#REF!</definedName>
    <definedName name="XRefCopy288Row" hidden="1">#REF!</definedName>
    <definedName name="XRefCopy289" localSheetId="8" hidden="1">#REF!</definedName>
    <definedName name="XRefCopy289" localSheetId="2" hidden="1">#REF!</definedName>
    <definedName name="XRefCopy289" localSheetId="4" hidden="1">#REF!</definedName>
    <definedName name="XRefCopy289" hidden="1">#REF!</definedName>
    <definedName name="XRefCopy289Row" localSheetId="8" hidden="1">#REF!</definedName>
    <definedName name="XRefCopy289Row" localSheetId="2" hidden="1">#REF!</definedName>
    <definedName name="XRefCopy289Row" localSheetId="4" hidden="1">#REF!</definedName>
    <definedName name="XRefCopy289Row" hidden="1">#REF!</definedName>
    <definedName name="XRefCopy28Row" localSheetId="8" hidden="1">#REF!</definedName>
    <definedName name="XRefCopy28Row" localSheetId="2" hidden="1">#REF!</definedName>
    <definedName name="XRefCopy28Row" localSheetId="4" hidden="1">#REF!</definedName>
    <definedName name="XRefCopy28Row" hidden="1">#REF!</definedName>
    <definedName name="XRefCopy29" localSheetId="8" hidden="1">'[61]Selección de Cuentas'!#REF!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8" hidden="1">#REF!</definedName>
    <definedName name="XRefCopy290" localSheetId="2" hidden="1">#REF!</definedName>
    <definedName name="XRefCopy290" localSheetId="4" hidden="1">#REF!</definedName>
    <definedName name="XRefCopy290" hidden="1">#REF!</definedName>
    <definedName name="XRefCopy290Row" localSheetId="8" hidden="1">#REF!</definedName>
    <definedName name="XRefCopy290Row" localSheetId="2" hidden="1">#REF!</definedName>
    <definedName name="XRefCopy290Row" localSheetId="4" hidden="1">#REF!</definedName>
    <definedName name="XRefCopy290Row" hidden="1">#REF!</definedName>
    <definedName name="XRefCopy291" localSheetId="8" hidden="1">#REF!</definedName>
    <definedName name="XRefCopy291" localSheetId="2" hidden="1">#REF!</definedName>
    <definedName name="XRefCopy291" localSheetId="4" hidden="1">#REF!</definedName>
    <definedName name="XRefCopy291" hidden="1">#REF!</definedName>
    <definedName name="XRefCopy291Row" localSheetId="8" hidden="1">#REF!</definedName>
    <definedName name="XRefCopy291Row" localSheetId="2" hidden="1">#REF!</definedName>
    <definedName name="XRefCopy291Row" localSheetId="4" hidden="1">#REF!</definedName>
    <definedName name="XRefCopy291Row" hidden="1">#REF!</definedName>
    <definedName name="XRefCopy292" localSheetId="8" hidden="1">#REF!</definedName>
    <definedName name="XRefCopy292" localSheetId="2" hidden="1">#REF!</definedName>
    <definedName name="XRefCopy292" localSheetId="4" hidden="1">#REF!</definedName>
    <definedName name="XRefCopy292" hidden="1">#REF!</definedName>
    <definedName name="XRefCopy292Row" localSheetId="8" hidden="1">#REF!</definedName>
    <definedName name="XRefCopy292Row" localSheetId="2" hidden="1">#REF!</definedName>
    <definedName name="XRefCopy292Row" localSheetId="4" hidden="1">#REF!</definedName>
    <definedName name="XRefCopy292Row" hidden="1">#REF!</definedName>
    <definedName name="XRefCopy29Row" localSheetId="8" hidden="1">#REF!</definedName>
    <definedName name="XRefCopy29Row" localSheetId="2" hidden="1">#REF!</definedName>
    <definedName name="XRefCopy29Row" localSheetId="4" hidden="1">#REF!</definedName>
    <definedName name="XRefCopy29Row" hidden="1">#REF!</definedName>
    <definedName name="XRefCopy2Row" localSheetId="8"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8" hidden="1">'[61]Selección de Cuentas'!#REF!</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8" hidden="1">#REF!</definedName>
    <definedName name="XRefCopy30Row" localSheetId="2" hidden="1">#REF!</definedName>
    <definedName name="XRefCopy30Row" localSheetId="4" hidden="1">#REF!</definedName>
    <definedName name="XRefCopy30Row" hidden="1">#REF!</definedName>
    <definedName name="XRefCopy31" localSheetId="8" hidden="1">'[61]Selección de Cuentas'!#REF!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8" hidden="1">#REF!</definedName>
    <definedName name="XRefCopy31Row" localSheetId="2" hidden="1">#REF!</definedName>
    <definedName name="XRefCopy31Row" localSheetId="4" hidden="1">#REF!</definedName>
    <definedName name="XRefCopy31Row" hidden="1">#REF!</definedName>
    <definedName name="XRefCopy32" localSheetId="8" hidden="1">'[61]Selección de Cuentas'!#REF!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8" hidden="1">#REF!</definedName>
    <definedName name="XRefCopy32Row" localSheetId="2" hidden="1">#REF!</definedName>
    <definedName name="XRefCopy32Row" localSheetId="4" hidden="1">#REF!</definedName>
    <definedName name="XRefCopy32Row" hidden="1">#REF!</definedName>
    <definedName name="XRefCopy33" localSheetId="8" hidden="1">'[61]Selección de Cuentas'!#REF!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8" hidden="1">#REF!</definedName>
    <definedName name="XRefCopy33Row" localSheetId="2" hidden="1">#REF!</definedName>
    <definedName name="XRefCopy33Row" localSheetId="4" hidden="1">#REF!</definedName>
    <definedName name="XRefCopy33Row" hidden="1">#REF!</definedName>
    <definedName name="XRefCopy34" localSheetId="8" hidden="1">'[61]Selección de Cuentas'!#REF!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8" hidden="1">#REF!</definedName>
    <definedName name="XRefCopy34Row" localSheetId="2" hidden="1">#REF!</definedName>
    <definedName name="XRefCopy34Row" localSheetId="4" hidden="1">#REF!</definedName>
    <definedName name="XRefCopy34Row" hidden="1">#REF!</definedName>
    <definedName name="XRefCopy35" localSheetId="8" hidden="1">'[61]Selección de Cuentas'!#REF!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8" hidden="1">#REF!</definedName>
    <definedName name="XRefCopy35Row" localSheetId="2" hidden="1">#REF!</definedName>
    <definedName name="XRefCopy35Row" localSheetId="4" hidden="1">#REF!</definedName>
    <definedName name="XRefCopy35Row" hidden="1">#REF!</definedName>
    <definedName name="XRefCopy36" localSheetId="8" hidden="1">'[61]Selección de Cuentas'!#REF!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8" hidden="1">#REF!</definedName>
    <definedName name="XRefCopy36Row" localSheetId="2" hidden="1">#REF!</definedName>
    <definedName name="XRefCopy36Row" localSheetId="4" hidden="1">#REF!</definedName>
    <definedName name="XRefCopy36Row" hidden="1">#REF!</definedName>
    <definedName name="XRefCopy37" localSheetId="8" hidden="1">'[61]Selección de Cuentas'!#REF!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8" hidden="1">#REF!</definedName>
    <definedName name="XRefCopy37Row" localSheetId="2" hidden="1">#REF!</definedName>
    <definedName name="XRefCopy37Row" localSheetId="4" hidden="1">#REF!</definedName>
    <definedName name="XRefCopy37Row" hidden="1">#REF!</definedName>
    <definedName name="XRefCopy38" localSheetId="8" hidden="1">'[61]Selección de Cuentas'!#REF!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8" hidden="1">#REF!</definedName>
    <definedName name="XRefCopy38Row" localSheetId="2" hidden="1">#REF!</definedName>
    <definedName name="XRefCopy38Row" localSheetId="4" hidden="1">#REF!</definedName>
    <definedName name="XRefCopy38Row" hidden="1">#REF!</definedName>
    <definedName name="XRefCopy39" localSheetId="8" hidden="1">'[61]Selección de Cuentas'!#REF!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8" hidden="1">#REF!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8" hidden="1">'[61]Selección de Cuentas'!#REF!</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8" hidden="1">#REF!</definedName>
    <definedName name="XRefCopy40Row" localSheetId="2" hidden="1">#REF!</definedName>
    <definedName name="XRefCopy40Row" localSheetId="4" hidden="1">#REF!</definedName>
    <definedName name="XRefCopy40Row" hidden="1">#REF!</definedName>
    <definedName name="XRefCopy41" localSheetId="8" hidden="1">'[61]Selección de Cuentas'!#REF!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8" hidden="1">#REF!</definedName>
    <definedName name="XRefCopy41Row" localSheetId="2" hidden="1">#REF!</definedName>
    <definedName name="XRefCopy41Row" localSheetId="4" hidden="1">#REF!</definedName>
    <definedName name="XRefCopy41Row" hidden="1">#REF!</definedName>
    <definedName name="XRefCopy42" localSheetId="8" hidden="1">'[61]Selección de Cuentas'!#REF!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8" hidden="1">#REF!</definedName>
    <definedName name="XRefCopy42Row" localSheetId="2" hidden="1">#REF!</definedName>
    <definedName name="XRefCopy42Row" localSheetId="4" hidden="1">#REF!</definedName>
    <definedName name="XRefCopy42Row" hidden="1">#REF!</definedName>
    <definedName name="XRefCopy43" localSheetId="8" hidden="1">'[62]Selección de Cuentas'!#REF!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8" hidden="1">#REF!</definedName>
    <definedName name="XRefCopy43Row" localSheetId="2" hidden="1">#REF!</definedName>
    <definedName name="XRefCopy43Row" localSheetId="4" hidden="1">#REF!</definedName>
    <definedName name="XRefCopy43Row" hidden="1">#REF!</definedName>
    <definedName name="XRefCopy44" localSheetId="8" hidden="1">'[62]Selección de Cuentas'!#REF!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8" hidden="1">#REF!</definedName>
    <definedName name="XRefCopy44Row" localSheetId="2" hidden="1">#REF!</definedName>
    <definedName name="XRefCopy44Row" localSheetId="4" hidden="1">#REF!</definedName>
    <definedName name="XRefCopy44Row" hidden="1">#REF!</definedName>
    <definedName name="XRefCopy45" localSheetId="8" hidden="1">'[62]Selección de Cuentas'!#REF!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8" hidden="1">#REF!</definedName>
    <definedName name="XRefCopy45Row" localSheetId="2" hidden="1">#REF!</definedName>
    <definedName name="XRefCopy45Row" localSheetId="4" hidden="1">#REF!</definedName>
    <definedName name="XRefCopy45Row" hidden="1">#REF!</definedName>
    <definedName name="XRefCopy46" localSheetId="8" hidden="1">'[61]Selección de Cuentas'!#REF!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8" hidden="1">#REF!</definedName>
    <definedName name="XRefCopy46Row" localSheetId="2" hidden="1">#REF!</definedName>
    <definedName name="XRefCopy46Row" localSheetId="4" hidden="1">#REF!</definedName>
    <definedName name="XRefCopy46Row" hidden="1">#REF!</definedName>
    <definedName name="XRefCopy47" localSheetId="8" hidden="1">'[61]Selección de Cuentas'!#REF!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8" hidden="1">#REF!</definedName>
    <definedName name="XRefCopy47Row" localSheetId="2" hidden="1">#REF!</definedName>
    <definedName name="XRefCopy47Row" localSheetId="4" hidden="1">#REF!</definedName>
    <definedName name="XRefCopy47Row" hidden="1">#REF!</definedName>
    <definedName name="XRefCopy48" localSheetId="8" hidden="1">'[61]Selección de Cuentas'!#REF!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8" hidden="1">#REF!</definedName>
    <definedName name="XRefCopy48Row" localSheetId="2" hidden="1">#REF!</definedName>
    <definedName name="XRefCopy48Row" localSheetId="4" hidden="1">#REF!</definedName>
    <definedName name="XRefCopy48Row" hidden="1">#REF!</definedName>
    <definedName name="XRefCopy49" localSheetId="8" hidden="1">'[61]Selección de Cuentas'!#REF!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8" hidden="1">#REF!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8" hidden="1">'[61]Selección de Cuentas'!#REF!</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8" hidden="1">#REF!</definedName>
    <definedName name="XRefCopy50Row" localSheetId="2" hidden="1">#REF!</definedName>
    <definedName name="XRefCopy50Row" localSheetId="4" hidden="1">#REF!</definedName>
    <definedName name="XRefCopy50Row" hidden="1">#REF!</definedName>
    <definedName name="XRefCopy51" localSheetId="8" hidden="1">'[61]Selección de Cuentas'!#REF!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8" hidden="1">#REF!</definedName>
    <definedName name="XRefCopy51Row" localSheetId="2" hidden="1">#REF!</definedName>
    <definedName name="XRefCopy51Row" localSheetId="4" hidden="1">#REF!</definedName>
    <definedName name="XRefCopy51Row" hidden="1">#REF!</definedName>
    <definedName name="XRefCopy52" localSheetId="8" hidden="1">'[61]Selección de Cuentas'!#REF!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8" hidden="1">#REF!</definedName>
    <definedName name="XRefCopy52Row" localSheetId="2" hidden="1">#REF!</definedName>
    <definedName name="XRefCopy52Row" localSheetId="4" hidden="1">#REF!</definedName>
    <definedName name="XRefCopy52Row" hidden="1">#REF!</definedName>
    <definedName name="XRefCopy53" localSheetId="8" hidden="1">#REF!</definedName>
    <definedName name="XRefCopy53" localSheetId="2" hidden="1">#REF!</definedName>
    <definedName name="XRefCopy53" localSheetId="4" hidden="1">#REF!</definedName>
    <definedName name="XRefCopy53" hidden="1">#REF!</definedName>
    <definedName name="XRefCopy53Row" localSheetId="8" hidden="1">#REF!</definedName>
    <definedName name="XRefCopy53Row" localSheetId="2" hidden="1">#REF!</definedName>
    <definedName name="XRefCopy53Row" localSheetId="4" hidden="1">#REF!</definedName>
    <definedName name="XRefCopy53Row" hidden="1">#REF!</definedName>
    <definedName name="XRefCopy54" localSheetId="8" hidden="1">#REF!</definedName>
    <definedName name="XRefCopy54" localSheetId="2" hidden="1">#REF!</definedName>
    <definedName name="XRefCopy54" localSheetId="4" hidden="1">#REF!</definedName>
    <definedName name="XRefCopy54" hidden="1">#REF!</definedName>
    <definedName name="XRefCopy54Row" localSheetId="8" hidden="1">#REF!</definedName>
    <definedName name="XRefCopy54Row" localSheetId="2" hidden="1">#REF!</definedName>
    <definedName name="XRefCopy54Row" localSheetId="4" hidden="1">#REF!</definedName>
    <definedName name="XRefCopy54Row" hidden="1">#REF!</definedName>
    <definedName name="XRefCopy55" localSheetId="8" hidden="1">#REF!</definedName>
    <definedName name="XRefCopy55" localSheetId="2" hidden="1">#REF!</definedName>
    <definedName name="XRefCopy55" localSheetId="4" hidden="1">#REF!</definedName>
    <definedName name="XRefCopy55" hidden="1">#REF!</definedName>
    <definedName name="XRefCopy55Row" localSheetId="8" hidden="1">#REF!</definedName>
    <definedName name="XRefCopy55Row" localSheetId="2" hidden="1">#REF!</definedName>
    <definedName name="XRefCopy55Row" localSheetId="4" hidden="1">#REF!</definedName>
    <definedName name="XRefCopy55Row" hidden="1">#REF!</definedName>
    <definedName name="XRefCopy56" localSheetId="8" hidden="1">#REF!</definedName>
    <definedName name="XRefCopy56" localSheetId="2" hidden="1">#REF!</definedName>
    <definedName name="XRefCopy56" localSheetId="4" hidden="1">#REF!</definedName>
    <definedName name="XRefCopy56" hidden="1">#REF!</definedName>
    <definedName name="XRefCopy56Row" localSheetId="8" hidden="1">#REF!</definedName>
    <definedName name="XRefCopy56Row" localSheetId="2" hidden="1">#REF!</definedName>
    <definedName name="XRefCopy56Row" localSheetId="4" hidden="1">#REF!</definedName>
    <definedName name="XRefCopy56Row" hidden="1">#REF!</definedName>
    <definedName name="XRefCopy57" localSheetId="8" hidden="1">#REF!</definedName>
    <definedName name="XRefCopy57" localSheetId="2" hidden="1">#REF!</definedName>
    <definedName name="XRefCopy57" localSheetId="4" hidden="1">#REF!</definedName>
    <definedName name="XRefCopy57" hidden="1">#REF!</definedName>
    <definedName name="XRefCopy57Row" localSheetId="8" hidden="1">#REF!</definedName>
    <definedName name="XRefCopy57Row" localSheetId="2" hidden="1">#REF!</definedName>
    <definedName name="XRefCopy57Row" localSheetId="4" hidden="1">#REF!</definedName>
    <definedName name="XRefCopy57Row" hidden="1">#REF!</definedName>
    <definedName name="XRefCopy58" localSheetId="8" hidden="1">#REF!</definedName>
    <definedName name="XRefCopy58" localSheetId="2" hidden="1">#REF!</definedName>
    <definedName name="XRefCopy58" localSheetId="4" hidden="1">#REF!</definedName>
    <definedName name="XRefCopy58" hidden="1">#REF!</definedName>
    <definedName name="XRefCopy58Row" localSheetId="8" hidden="1">#REF!</definedName>
    <definedName name="XRefCopy58Row" localSheetId="2" hidden="1">#REF!</definedName>
    <definedName name="XRefCopy58Row" localSheetId="4" hidden="1">#REF!</definedName>
    <definedName name="XRefCopy58Row" hidden="1">#REF!</definedName>
    <definedName name="XRefCopy59" localSheetId="8" hidden="1">#REF!</definedName>
    <definedName name="XRefCopy59" localSheetId="2" hidden="1">#REF!</definedName>
    <definedName name="XRefCopy59" localSheetId="4" hidden="1">#REF!</definedName>
    <definedName name="XRefCopy59" hidden="1">#REF!</definedName>
    <definedName name="XRefCopy59Row" localSheetId="8" hidden="1">#REF!</definedName>
    <definedName name="XRefCopy59Row" localSheetId="2" hidden="1">#REF!</definedName>
    <definedName name="XRefCopy59Row" localSheetId="4" hidden="1">#REF!</definedName>
    <definedName name="XRefCopy59Row" hidden="1">#REF!</definedName>
    <definedName name="XRefCopy5Row" localSheetId="8" hidden="1">[64]XREF!#REF!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8" hidden="1">#REF!</definedName>
    <definedName name="XRefCopy60" localSheetId="2" hidden="1">#REF!</definedName>
    <definedName name="XRefCopy60" localSheetId="4" hidden="1">#REF!</definedName>
    <definedName name="XRefCopy60" hidden="1">#REF!</definedName>
    <definedName name="XRefCopy60Row" localSheetId="8" hidden="1">#REF!</definedName>
    <definedName name="XRefCopy60Row" localSheetId="2" hidden="1">#REF!</definedName>
    <definedName name="XRefCopy60Row" localSheetId="4" hidden="1">#REF!</definedName>
    <definedName name="XRefCopy60Row" hidden="1">#REF!</definedName>
    <definedName name="XRefCopy61" localSheetId="8" hidden="1">#REF!</definedName>
    <definedName name="XRefCopy61" localSheetId="2" hidden="1">#REF!</definedName>
    <definedName name="XRefCopy61" localSheetId="4" hidden="1">#REF!</definedName>
    <definedName name="XRefCopy61" hidden="1">#REF!</definedName>
    <definedName name="XRefCopy61Row" localSheetId="8" hidden="1">#REF!</definedName>
    <definedName name="XRefCopy61Row" localSheetId="2" hidden="1">#REF!</definedName>
    <definedName name="XRefCopy61Row" localSheetId="4" hidden="1">#REF!</definedName>
    <definedName name="XRefCopy61Row" hidden="1">#REF!</definedName>
    <definedName name="XRefCopy62" localSheetId="8" hidden="1">#REF!</definedName>
    <definedName name="XRefCopy62" localSheetId="2" hidden="1">#REF!</definedName>
    <definedName name="XRefCopy62" localSheetId="4" hidden="1">#REF!</definedName>
    <definedName name="XRefCopy62" hidden="1">#REF!</definedName>
    <definedName name="XRefCopy62Row" localSheetId="8" hidden="1">#REF!</definedName>
    <definedName name="XRefCopy62Row" localSheetId="2" hidden="1">#REF!</definedName>
    <definedName name="XRefCopy62Row" localSheetId="4" hidden="1">#REF!</definedName>
    <definedName name="XRefCopy62Row" hidden="1">#REF!</definedName>
    <definedName name="XRefCopy63" localSheetId="8" hidden="1">#REF!</definedName>
    <definedName name="XRefCopy63" localSheetId="2" hidden="1">#REF!</definedName>
    <definedName name="XRefCopy63" localSheetId="4" hidden="1">#REF!</definedName>
    <definedName name="XRefCopy63" hidden="1">#REF!</definedName>
    <definedName name="XRefCopy63Row" localSheetId="8" hidden="1">#REF!</definedName>
    <definedName name="XRefCopy63Row" localSheetId="2" hidden="1">#REF!</definedName>
    <definedName name="XRefCopy63Row" localSheetId="4" hidden="1">#REF!</definedName>
    <definedName name="XRefCopy63Row" hidden="1">#REF!</definedName>
    <definedName name="XRefCopy64" localSheetId="8" hidden="1">#REF!</definedName>
    <definedName name="XRefCopy64" localSheetId="2" hidden="1">#REF!</definedName>
    <definedName name="XRefCopy64" localSheetId="4" hidden="1">#REF!</definedName>
    <definedName name="XRefCopy64" hidden="1">#REF!</definedName>
    <definedName name="XRefCopy64Row" localSheetId="8" hidden="1">#REF!</definedName>
    <definedName name="XRefCopy64Row" localSheetId="2" hidden="1">#REF!</definedName>
    <definedName name="XRefCopy64Row" localSheetId="4" hidden="1">#REF!</definedName>
    <definedName name="XRefCopy64Row" hidden="1">#REF!</definedName>
    <definedName name="XRefCopy65" localSheetId="8" hidden="1">#REF!</definedName>
    <definedName name="XRefCopy65" localSheetId="2" hidden="1">#REF!</definedName>
    <definedName name="XRefCopy65" localSheetId="4" hidden="1">#REF!</definedName>
    <definedName name="XRefCopy65" hidden="1">#REF!</definedName>
    <definedName name="XRefCopy65Row" localSheetId="8" hidden="1">#REF!</definedName>
    <definedName name="XRefCopy65Row" localSheetId="2" hidden="1">#REF!</definedName>
    <definedName name="XRefCopy65Row" localSheetId="4" hidden="1">#REF!</definedName>
    <definedName name="XRefCopy65Row" hidden="1">#REF!</definedName>
    <definedName name="XRefCopy66" localSheetId="8" hidden="1">#REF!</definedName>
    <definedName name="XRefCopy66" localSheetId="2" hidden="1">#REF!</definedName>
    <definedName name="XRefCopy66" localSheetId="4" hidden="1">#REF!</definedName>
    <definedName name="XRefCopy66" hidden="1">#REF!</definedName>
    <definedName name="XRefCopy66Row" localSheetId="8" hidden="1">#REF!</definedName>
    <definedName name="XRefCopy66Row" localSheetId="2" hidden="1">#REF!</definedName>
    <definedName name="XRefCopy66Row" localSheetId="4" hidden="1">#REF!</definedName>
    <definedName name="XRefCopy66Row" hidden="1">#REF!</definedName>
    <definedName name="XRefCopy67" localSheetId="8" hidden="1">#REF!</definedName>
    <definedName name="XRefCopy67" localSheetId="2" hidden="1">#REF!</definedName>
    <definedName name="XRefCopy67" localSheetId="4" hidden="1">#REF!</definedName>
    <definedName name="XRefCopy67" hidden="1">#REF!</definedName>
    <definedName name="XRefCopy67Row" localSheetId="8" hidden="1">#REF!</definedName>
    <definedName name="XRefCopy67Row" localSheetId="2" hidden="1">#REF!</definedName>
    <definedName name="XRefCopy67Row" localSheetId="4" hidden="1">#REF!</definedName>
    <definedName name="XRefCopy67Row" hidden="1">#REF!</definedName>
    <definedName name="XRefCopy68" localSheetId="8" hidden="1">#REF!</definedName>
    <definedName name="XRefCopy68" localSheetId="2" hidden="1">#REF!</definedName>
    <definedName name="XRefCopy68" localSheetId="4" hidden="1">#REF!</definedName>
    <definedName name="XRefCopy68" hidden="1">#REF!</definedName>
    <definedName name="XRefCopy68Row" localSheetId="8" hidden="1">#REF!</definedName>
    <definedName name="XRefCopy68Row" localSheetId="2" hidden="1">#REF!</definedName>
    <definedName name="XRefCopy68Row" localSheetId="4" hidden="1">#REF!</definedName>
    <definedName name="XRefCopy68Row" hidden="1">#REF!</definedName>
    <definedName name="XRefCopy69" localSheetId="8" hidden="1">#REF!</definedName>
    <definedName name="XRefCopy69" localSheetId="2" hidden="1">#REF!</definedName>
    <definedName name="XRefCopy69" localSheetId="4" hidden="1">#REF!</definedName>
    <definedName name="XRefCopy69" hidden="1">#REF!</definedName>
    <definedName name="XRefCopy69Row" localSheetId="8" hidden="1">#REF!</definedName>
    <definedName name="XRefCopy69Row" localSheetId="2" hidden="1">#REF!</definedName>
    <definedName name="XRefCopy69Row" localSheetId="4" hidden="1">#REF!</definedName>
    <definedName name="XRefCopy69Row" hidden="1">#REF!</definedName>
    <definedName name="XRefCopy6Row" localSheetId="8" hidden="1">[64]XREF!#REF!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8" hidden="1">#REF!</definedName>
    <definedName name="XRefCopy70" localSheetId="2" hidden="1">#REF!</definedName>
    <definedName name="XRefCopy70" localSheetId="4" hidden="1">#REF!</definedName>
    <definedName name="XRefCopy70" hidden="1">#REF!</definedName>
    <definedName name="XRefCopy70Row" localSheetId="8" hidden="1">#REF!</definedName>
    <definedName name="XRefCopy70Row" localSheetId="2" hidden="1">#REF!</definedName>
    <definedName name="XRefCopy70Row" localSheetId="4" hidden="1">#REF!</definedName>
    <definedName name="XRefCopy70Row" hidden="1">#REF!</definedName>
    <definedName name="XRefCopy71" localSheetId="8" hidden="1">#REF!</definedName>
    <definedName name="XRefCopy71" localSheetId="2" hidden="1">#REF!</definedName>
    <definedName name="XRefCopy71" localSheetId="4" hidden="1">#REF!</definedName>
    <definedName name="XRefCopy71" hidden="1">#REF!</definedName>
    <definedName name="XRefCopy71Row" localSheetId="8" hidden="1">#REF!</definedName>
    <definedName name="XRefCopy71Row" localSheetId="2" hidden="1">#REF!</definedName>
    <definedName name="XRefCopy71Row" localSheetId="4" hidden="1">#REF!</definedName>
    <definedName name="XRefCopy71Row" hidden="1">#REF!</definedName>
    <definedName name="XRefCopy72" localSheetId="8" hidden="1">#REF!</definedName>
    <definedName name="XRefCopy72" localSheetId="2" hidden="1">#REF!</definedName>
    <definedName name="XRefCopy72" localSheetId="4" hidden="1">#REF!</definedName>
    <definedName name="XRefCopy72" hidden="1">#REF!</definedName>
    <definedName name="XRefCopy72Row" localSheetId="8" hidden="1">#REF!</definedName>
    <definedName name="XRefCopy72Row" localSheetId="2" hidden="1">#REF!</definedName>
    <definedName name="XRefCopy72Row" localSheetId="4" hidden="1">#REF!</definedName>
    <definedName name="XRefCopy72Row" hidden="1">#REF!</definedName>
    <definedName name="XRefCopy73" localSheetId="8" hidden="1">#REF!</definedName>
    <definedName name="XRefCopy73" localSheetId="2" hidden="1">#REF!</definedName>
    <definedName name="XRefCopy73" localSheetId="4" hidden="1">#REF!</definedName>
    <definedName name="XRefCopy73" hidden="1">#REF!</definedName>
    <definedName name="XRefCopy73Row" localSheetId="8" hidden="1">#REF!</definedName>
    <definedName name="XRefCopy73Row" localSheetId="2" hidden="1">#REF!</definedName>
    <definedName name="XRefCopy73Row" localSheetId="4" hidden="1">#REF!</definedName>
    <definedName name="XRefCopy73Row" hidden="1">#REF!</definedName>
    <definedName name="XRefCopy74" localSheetId="8" hidden="1">#REF!</definedName>
    <definedName name="XRefCopy74" localSheetId="2" hidden="1">#REF!</definedName>
    <definedName name="XRefCopy74" localSheetId="4" hidden="1">#REF!</definedName>
    <definedName name="XRefCopy74" hidden="1">#REF!</definedName>
    <definedName name="XRefCopy74Row" localSheetId="8" hidden="1">#REF!</definedName>
    <definedName name="XRefCopy74Row" localSheetId="2" hidden="1">#REF!</definedName>
    <definedName name="XRefCopy74Row" localSheetId="4" hidden="1">#REF!</definedName>
    <definedName name="XRefCopy74Row" hidden="1">#REF!</definedName>
    <definedName name="XRefCopy75" localSheetId="8" hidden="1">#REF!</definedName>
    <definedName name="XRefCopy75" localSheetId="2" hidden="1">#REF!</definedName>
    <definedName name="XRefCopy75" localSheetId="4" hidden="1">#REF!</definedName>
    <definedName name="XRefCopy75" hidden="1">#REF!</definedName>
    <definedName name="XRefCopy75Row" localSheetId="8" hidden="1">#REF!</definedName>
    <definedName name="XRefCopy75Row" localSheetId="2" hidden="1">#REF!</definedName>
    <definedName name="XRefCopy75Row" localSheetId="4" hidden="1">#REF!</definedName>
    <definedName name="XRefCopy75Row" hidden="1">#REF!</definedName>
    <definedName name="XRefCopy76" localSheetId="8" hidden="1">#REF!</definedName>
    <definedName name="XRefCopy76" localSheetId="2" hidden="1">#REF!</definedName>
    <definedName name="XRefCopy76" localSheetId="4" hidden="1">#REF!</definedName>
    <definedName name="XRefCopy76" hidden="1">#REF!</definedName>
    <definedName name="XRefCopy76Row" localSheetId="8" hidden="1">#REF!</definedName>
    <definedName name="XRefCopy76Row" localSheetId="2" hidden="1">#REF!</definedName>
    <definedName name="XRefCopy76Row" localSheetId="4" hidden="1">#REF!</definedName>
    <definedName name="XRefCopy76Row" hidden="1">#REF!</definedName>
    <definedName name="XRefCopy77" localSheetId="8" hidden="1">#REF!</definedName>
    <definedName name="XRefCopy77" localSheetId="2" hidden="1">#REF!</definedName>
    <definedName name="XRefCopy77" localSheetId="4" hidden="1">#REF!</definedName>
    <definedName name="XRefCopy77" hidden="1">#REF!</definedName>
    <definedName name="XRefCopy77Row" localSheetId="8" hidden="1">#REF!</definedName>
    <definedName name="XRefCopy77Row" localSheetId="2" hidden="1">#REF!</definedName>
    <definedName name="XRefCopy77Row" localSheetId="4" hidden="1">#REF!</definedName>
    <definedName name="XRefCopy77Row" hidden="1">#REF!</definedName>
    <definedName name="XRefCopy78" localSheetId="8" hidden="1">#REF!</definedName>
    <definedName name="XRefCopy78" localSheetId="2" hidden="1">#REF!</definedName>
    <definedName name="XRefCopy78" localSheetId="4" hidden="1">#REF!</definedName>
    <definedName name="XRefCopy78" hidden="1">#REF!</definedName>
    <definedName name="XRefCopy78Row" localSheetId="8" hidden="1">#REF!</definedName>
    <definedName name="XRefCopy78Row" localSheetId="2" hidden="1">#REF!</definedName>
    <definedName name="XRefCopy78Row" localSheetId="4" hidden="1">#REF!</definedName>
    <definedName name="XRefCopy78Row" hidden="1">#REF!</definedName>
    <definedName name="XRefCopy79" localSheetId="8" hidden="1">#REF!</definedName>
    <definedName name="XRefCopy79" localSheetId="2" hidden="1">#REF!</definedName>
    <definedName name="XRefCopy79" localSheetId="4" hidden="1">#REF!</definedName>
    <definedName name="XRefCopy79" hidden="1">#REF!</definedName>
    <definedName name="XRefCopy79Row" localSheetId="8" hidden="1">#REF!</definedName>
    <definedName name="XRefCopy79Row" localSheetId="2" hidden="1">#REF!</definedName>
    <definedName name="XRefCopy79Row" localSheetId="4" hidden="1">#REF!</definedName>
    <definedName name="XRefCopy79Row" hidden="1">#REF!</definedName>
    <definedName name="XRefCopy7Row" localSheetId="8" hidden="1">#REF!</definedName>
    <definedName name="XRefCopy7Row" localSheetId="2" hidden="1">#REF!</definedName>
    <definedName name="XRefCopy7Row" localSheetId="4" hidden="1">#REF!</definedName>
    <definedName name="XRefCopy7Row" hidden="1">#REF!</definedName>
    <definedName name="XRefCopy8" localSheetId="8" hidden="1">'[58] Movimiento AF'!#REF!</definedName>
    <definedName name="XRefCopy8" localSheetId="2" hidden="1">'[58] Movimiento AF'!#REF!</definedName>
    <definedName name="XRefCopy8" localSheetId="4" hidden="1">'[58] Movimiento AF'!#REF!</definedName>
    <definedName name="XRefCopy8" hidden="1">'[58] Movimiento AF'!#REF!</definedName>
    <definedName name="XRefCopy80" localSheetId="8" hidden="1">'[31]Test de Ventas'!#REF!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8" hidden="1">#REF!</definedName>
    <definedName name="XRefCopy80Row" localSheetId="2" hidden="1">#REF!</definedName>
    <definedName name="XRefCopy80Row" localSheetId="4" hidden="1">#REF!</definedName>
    <definedName name="XRefCopy80Row" hidden="1">#REF!</definedName>
    <definedName name="XRefCopy81" localSheetId="8" hidden="1">'[31]Test de Ventas'!#REF!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8" hidden="1">#REF!</definedName>
    <definedName name="XRefCopy81Row" localSheetId="2" hidden="1">#REF!</definedName>
    <definedName name="XRefCopy81Row" localSheetId="4" hidden="1">#REF!</definedName>
    <definedName name="XRefCopy81Row" hidden="1">#REF!</definedName>
    <definedName name="XRefCopy82" localSheetId="8" hidden="1">'[31]Test de Ventas'!#REF!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8" hidden="1">#REF!</definedName>
    <definedName name="XRefCopy82Row" localSheetId="2" hidden="1">#REF!</definedName>
    <definedName name="XRefCopy82Row" localSheetId="4" hidden="1">#REF!</definedName>
    <definedName name="XRefCopy82Row" hidden="1">#REF!</definedName>
    <definedName name="XRefCopy83" localSheetId="8" hidden="1">'[31]Test de Ventas'!#REF!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8" hidden="1">#REF!</definedName>
    <definedName name="XRefCopy83Row" localSheetId="2" hidden="1">#REF!</definedName>
    <definedName name="XRefCopy83Row" localSheetId="4" hidden="1">#REF!</definedName>
    <definedName name="XRefCopy83Row" hidden="1">#REF!</definedName>
    <definedName name="XRefCopy84" localSheetId="8" hidden="1">'[31]Test de Ventas'!#REF!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8" hidden="1">#REF!</definedName>
    <definedName name="XRefCopy84Row" localSheetId="2" hidden="1">#REF!</definedName>
    <definedName name="XRefCopy84Row" localSheetId="4" hidden="1">#REF!</definedName>
    <definedName name="XRefCopy84Row" hidden="1">#REF!</definedName>
    <definedName name="XRefCopy85" localSheetId="8" hidden="1">#REF!</definedName>
    <definedName name="XRefCopy85" localSheetId="2" hidden="1">#REF!</definedName>
    <definedName name="XRefCopy85" localSheetId="4" hidden="1">#REF!</definedName>
    <definedName name="XRefCopy85" hidden="1">#REF!</definedName>
    <definedName name="XRefCopy85Row" localSheetId="8" hidden="1">#REF!</definedName>
    <definedName name="XRefCopy85Row" localSheetId="2" hidden="1">#REF!</definedName>
    <definedName name="XRefCopy85Row" localSheetId="4" hidden="1">#REF!</definedName>
    <definedName name="XRefCopy85Row" hidden="1">#REF!</definedName>
    <definedName name="XRefCopy86" localSheetId="8" hidden="1">#REF!</definedName>
    <definedName name="XRefCopy86" localSheetId="2" hidden="1">#REF!</definedName>
    <definedName name="XRefCopy86" localSheetId="4" hidden="1">#REF!</definedName>
    <definedName name="XRefCopy86" hidden="1">#REF!</definedName>
    <definedName name="XRefCopy86Row" localSheetId="8" hidden="1">#REF!</definedName>
    <definedName name="XRefCopy86Row" localSheetId="2" hidden="1">#REF!</definedName>
    <definedName name="XRefCopy86Row" localSheetId="4" hidden="1">#REF!</definedName>
    <definedName name="XRefCopy86Row" hidden="1">#REF!</definedName>
    <definedName name="XRefCopy87" localSheetId="8" hidden="1">#REF!</definedName>
    <definedName name="XRefCopy87" localSheetId="2" hidden="1">#REF!</definedName>
    <definedName name="XRefCopy87" localSheetId="4" hidden="1">#REF!</definedName>
    <definedName name="XRefCopy87" hidden="1">#REF!</definedName>
    <definedName name="XRefCopy87Row" localSheetId="8" hidden="1">#REF!</definedName>
    <definedName name="XRefCopy87Row" localSheetId="2" hidden="1">#REF!</definedName>
    <definedName name="XRefCopy87Row" localSheetId="4" hidden="1">#REF!</definedName>
    <definedName name="XRefCopy87Row" hidden="1">#REF!</definedName>
    <definedName name="XRefCopy88" localSheetId="8" hidden="1">#REF!</definedName>
    <definedName name="XRefCopy88" localSheetId="2" hidden="1">#REF!</definedName>
    <definedName name="XRefCopy88" localSheetId="4" hidden="1">#REF!</definedName>
    <definedName name="XRefCopy88" hidden="1">#REF!</definedName>
    <definedName name="XRefCopy88Row" localSheetId="8" hidden="1">#REF!</definedName>
    <definedName name="XRefCopy88Row" localSheetId="2" hidden="1">#REF!</definedName>
    <definedName name="XRefCopy88Row" localSheetId="4" hidden="1">#REF!</definedName>
    <definedName name="XRefCopy88Row" hidden="1">#REF!</definedName>
    <definedName name="XRefCopy89" localSheetId="8" hidden="1">#REF!</definedName>
    <definedName name="XRefCopy89" localSheetId="2" hidden="1">#REF!</definedName>
    <definedName name="XRefCopy89" localSheetId="4" hidden="1">#REF!</definedName>
    <definedName name="XRefCopy89" hidden="1">#REF!</definedName>
    <definedName name="XRefCopy89Row" localSheetId="8" hidden="1">#REF!</definedName>
    <definedName name="XRefCopy89Row" localSheetId="2" hidden="1">#REF!</definedName>
    <definedName name="XRefCopy89Row" localSheetId="4" hidden="1">#REF!</definedName>
    <definedName name="XRefCopy89Row" hidden="1">#REF!</definedName>
    <definedName name="XRefCopy8Row" localSheetId="8" hidden="1">#REF!</definedName>
    <definedName name="XRefCopy8Row" localSheetId="2" hidden="1">#REF!</definedName>
    <definedName name="XRefCopy8Row" localSheetId="4" hidden="1">#REF!</definedName>
    <definedName name="XRefCopy8Row" hidden="1">#REF!</definedName>
    <definedName name="XRefCopy9" localSheetId="8" hidden="1">'[58] Movimiento AF'!#REF!</definedName>
    <definedName name="XRefCopy9" localSheetId="2" hidden="1">'[58] Movimiento AF'!#REF!</definedName>
    <definedName name="XRefCopy9" localSheetId="4" hidden="1">'[58] Movimiento AF'!#REF!</definedName>
    <definedName name="XRefCopy9" hidden="1">'[58] Movimiento AF'!#REF!</definedName>
    <definedName name="XRefCopy90" localSheetId="8" hidden="1">#REF!</definedName>
    <definedName name="XRefCopy90" localSheetId="2" hidden="1">#REF!</definedName>
    <definedName name="XRefCopy90" localSheetId="4" hidden="1">#REF!</definedName>
    <definedName name="XRefCopy90" hidden="1">#REF!</definedName>
    <definedName name="XRefCopy90Row" localSheetId="8" hidden="1">#REF!</definedName>
    <definedName name="XRefCopy90Row" localSheetId="2" hidden="1">#REF!</definedName>
    <definedName name="XRefCopy90Row" localSheetId="4" hidden="1">#REF!</definedName>
    <definedName name="XRefCopy90Row" hidden="1">#REF!</definedName>
    <definedName name="XRefCopy91" localSheetId="8" hidden="1">#REF!</definedName>
    <definedName name="XRefCopy91" localSheetId="2" hidden="1">#REF!</definedName>
    <definedName name="XRefCopy91" localSheetId="4" hidden="1">#REF!</definedName>
    <definedName name="XRefCopy91" hidden="1">#REF!</definedName>
    <definedName name="XRefCopy91Row" localSheetId="8" hidden="1">#REF!</definedName>
    <definedName name="XRefCopy91Row" localSheetId="2" hidden="1">#REF!</definedName>
    <definedName name="XRefCopy91Row" localSheetId="4" hidden="1">#REF!</definedName>
    <definedName name="XRefCopy91Row" hidden="1">#REF!</definedName>
    <definedName name="XRefCopy92" localSheetId="8" hidden="1">#REF!</definedName>
    <definedName name="XRefCopy92" localSheetId="2" hidden="1">#REF!</definedName>
    <definedName name="XRefCopy92" localSheetId="4" hidden="1">#REF!</definedName>
    <definedName name="XRefCopy92" hidden="1">#REF!</definedName>
    <definedName name="XRefCopy92Row" localSheetId="8" hidden="1">#REF!</definedName>
    <definedName name="XRefCopy92Row" localSheetId="2" hidden="1">#REF!</definedName>
    <definedName name="XRefCopy92Row" localSheetId="4" hidden="1">#REF!</definedName>
    <definedName name="XRefCopy92Row" hidden="1">#REF!</definedName>
    <definedName name="XRefCopy93" localSheetId="8" hidden="1">#REF!</definedName>
    <definedName name="XRefCopy93" localSheetId="2" hidden="1">#REF!</definedName>
    <definedName name="XRefCopy93" localSheetId="4" hidden="1">#REF!</definedName>
    <definedName name="XRefCopy93" hidden="1">#REF!</definedName>
    <definedName name="XRefCopy93Row" localSheetId="8" hidden="1">#REF!</definedName>
    <definedName name="XRefCopy93Row" localSheetId="2" hidden="1">#REF!</definedName>
    <definedName name="XRefCopy93Row" localSheetId="4" hidden="1">#REF!</definedName>
    <definedName name="XRefCopy93Row" hidden="1">#REF!</definedName>
    <definedName name="XRefCopy94" localSheetId="8" hidden="1">#REF!</definedName>
    <definedName name="XRefCopy94" localSheetId="2" hidden="1">#REF!</definedName>
    <definedName name="XRefCopy94" localSheetId="4" hidden="1">#REF!</definedName>
    <definedName name="XRefCopy94" hidden="1">#REF!</definedName>
    <definedName name="XRefCopy94Row" localSheetId="8" hidden="1">#REF!</definedName>
    <definedName name="XRefCopy94Row" localSheetId="2" hidden="1">#REF!</definedName>
    <definedName name="XRefCopy94Row" localSheetId="4" hidden="1">#REF!</definedName>
    <definedName name="XRefCopy94Row" hidden="1">#REF!</definedName>
    <definedName name="XRefCopy95" localSheetId="8" hidden="1">#REF!</definedName>
    <definedName name="XRefCopy95" localSheetId="2" hidden="1">#REF!</definedName>
    <definedName name="XRefCopy95" localSheetId="4" hidden="1">#REF!</definedName>
    <definedName name="XRefCopy95" hidden="1">#REF!</definedName>
    <definedName name="XRefCopy95Row" localSheetId="8" hidden="1">#REF!</definedName>
    <definedName name="XRefCopy95Row" localSheetId="2" hidden="1">#REF!</definedName>
    <definedName name="XRefCopy95Row" localSheetId="4" hidden="1">#REF!</definedName>
    <definedName name="XRefCopy95Row" hidden="1">#REF!</definedName>
    <definedName name="XRefCopy96" localSheetId="8" hidden="1">#REF!</definedName>
    <definedName name="XRefCopy96" localSheetId="2" hidden="1">#REF!</definedName>
    <definedName name="XRefCopy96" localSheetId="4" hidden="1">#REF!</definedName>
    <definedName name="XRefCopy96" hidden="1">#REF!</definedName>
    <definedName name="XRefCopy96Row" localSheetId="8" hidden="1">#REF!</definedName>
    <definedName name="XRefCopy96Row" localSheetId="2" hidden="1">#REF!</definedName>
    <definedName name="XRefCopy96Row" localSheetId="4" hidden="1">#REF!</definedName>
    <definedName name="XRefCopy96Row" hidden="1">#REF!</definedName>
    <definedName name="XRefCopy97" localSheetId="8" hidden="1">#REF!</definedName>
    <definedName name="XRefCopy97" localSheetId="2" hidden="1">#REF!</definedName>
    <definedName name="XRefCopy97" localSheetId="4" hidden="1">#REF!</definedName>
    <definedName name="XRefCopy97" hidden="1">#REF!</definedName>
    <definedName name="XRefCopy97Row" localSheetId="8" hidden="1">#REF!</definedName>
    <definedName name="XRefCopy97Row" localSheetId="2" hidden="1">#REF!</definedName>
    <definedName name="XRefCopy97Row" localSheetId="4" hidden="1">#REF!</definedName>
    <definedName name="XRefCopy97Row" hidden="1">#REF!</definedName>
    <definedName name="XRefCopy98" localSheetId="8" hidden="1">#REF!</definedName>
    <definedName name="XRefCopy98" localSheetId="2" hidden="1">#REF!</definedName>
    <definedName name="XRefCopy98" localSheetId="4" hidden="1">#REF!</definedName>
    <definedName name="XRefCopy98" hidden="1">#REF!</definedName>
    <definedName name="XRefCopy98Row" localSheetId="8" hidden="1">#REF!</definedName>
    <definedName name="XRefCopy98Row" localSheetId="2" hidden="1">#REF!</definedName>
    <definedName name="XRefCopy98Row" localSheetId="4" hidden="1">#REF!</definedName>
    <definedName name="XRefCopy98Row" hidden="1">#REF!</definedName>
    <definedName name="XRefCopy99" localSheetId="8" hidden="1">#REF!</definedName>
    <definedName name="XRefCopy99" localSheetId="2" hidden="1">#REF!</definedName>
    <definedName name="XRefCopy99" localSheetId="4" hidden="1">#REF!</definedName>
    <definedName name="XRefCopy99" hidden="1">#REF!</definedName>
    <definedName name="XRefCopy99Row" localSheetId="8" hidden="1">#REF!</definedName>
    <definedName name="XRefCopy99Row" localSheetId="2" hidden="1">#REF!</definedName>
    <definedName name="XRefCopy99Row" localSheetId="4" hidden="1">#REF!</definedName>
    <definedName name="XRefCopy99Row" hidden="1">#REF!</definedName>
    <definedName name="XRefCopy9Row" localSheetId="8"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8" hidden="1">#REF!</definedName>
    <definedName name="XRefPaste1" localSheetId="2" hidden="1">#REF!</definedName>
    <definedName name="XRefPaste1" localSheetId="4" hidden="1">#REF!</definedName>
    <definedName name="XRefPaste1" hidden="1">#REF!</definedName>
    <definedName name="XRefPaste10" localSheetId="8" hidden="1">#REF!</definedName>
    <definedName name="XRefPaste10" localSheetId="2" hidden="1">#REF!</definedName>
    <definedName name="XRefPaste10" localSheetId="4" hidden="1">#REF!</definedName>
    <definedName name="XRefPaste10" hidden="1">#REF!</definedName>
    <definedName name="XRefPaste100" localSheetId="8" hidden="1">#REF!</definedName>
    <definedName name="XRefPaste100" localSheetId="2" hidden="1">#REF!</definedName>
    <definedName name="XRefPaste100" localSheetId="4" hidden="1">#REF!</definedName>
    <definedName name="XRefPaste100" hidden="1">#REF!</definedName>
    <definedName name="XRefPaste100Row" localSheetId="8" hidden="1">#REF!</definedName>
    <definedName name="XRefPaste100Row" localSheetId="2" hidden="1">#REF!</definedName>
    <definedName name="XRefPaste100Row" localSheetId="4" hidden="1">#REF!</definedName>
    <definedName name="XRefPaste100Row" hidden="1">#REF!</definedName>
    <definedName name="XRefPaste101" localSheetId="8" hidden="1">#REF!</definedName>
    <definedName name="XRefPaste101" localSheetId="2" hidden="1">#REF!</definedName>
    <definedName name="XRefPaste101" localSheetId="4" hidden="1">#REF!</definedName>
    <definedName name="XRefPaste101" hidden="1">#REF!</definedName>
    <definedName name="XRefPaste101Row" localSheetId="8" hidden="1">#REF!</definedName>
    <definedName name="XRefPaste101Row" localSheetId="2" hidden="1">#REF!</definedName>
    <definedName name="XRefPaste101Row" localSheetId="4" hidden="1">#REF!</definedName>
    <definedName name="XRefPaste101Row" hidden="1">#REF!</definedName>
    <definedName name="XRefPaste102" localSheetId="8" hidden="1">#REF!</definedName>
    <definedName name="XRefPaste102" localSheetId="2" hidden="1">#REF!</definedName>
    <definedName name="XRefPaste102" localSheetId="4" hidden="1">#REF!</definedName>
    <definedName name="XRefPaste102" hidden="1">#REF!</definedName>
    <definedName name="XRefPaste102Row" localSheetId="8" hidden="1">#REF!</definedName>
    <definedName name="XRefPaste102Row" localSheetId="2" hidden="1">#REF!</definedName>
    <definedName name="XRefPaste102Row" localSheetId="4" hidden="1">#REF!</definedName>
    <definedName name="XRefPaste102Row" hidden="1">#REF!</definedName>
    <definedName name="XRefPaste103" localSheetId="8" hidden="1">#REF!</definedName>
    <definedName name="XRefPaste103" localSheetId="2" hidden="1">#REF!</definedName>
    <definedName name="XRefPaste103" localSheetId="4" hidden="1">#REF!</definedName>
    <definedName name="XRefPaste103" hidden="1">#REF!</definedName>
    <definedName name="XRefPaste103Row" localSheetId="8" hidden="1">#REF!</definedName>
    <definedName name="XRefPaste103Row" localSheetId="2" hidden="1">#REF!</definedName>
    <definedName name="XRefPaste103Row" localSheetId="4" hidden="1">#REF!</definedName>
    <definedName name="XRefPaste103Row" hidden="1">#REF!</definedName>
    <definedName name="XRefPaste104" localSheetId="8" hidden="1">#REF!</definedName>
    <definedName name="XRefPaste104" localSheetId="2" hidden="1">#REF!</definedName>
    <definedName name="XRefPaste104" localSheetId="4" hidden="1">#REF!</definedName>
    <definedName name="XRefPaste104" hidden="1">#REF!</definedName>
    <definedName name="XRefPaste104Row" localSheetId="8" hidden="1">#REF!</definedName>
    <definedName name="XRefPaste104Row" localSheetId="2" hidden="1">#REF!</definedName>
    <definedName name="XRefPaste104Row" localSheetId="4" hidden="1">#REF!</definedName>
    <definedName name="XRefPaste104Row" hidden="1">#REF!</definedName>
    <definedName name="XRefPaste105" localSheetId="8" hidden="1">#REF!</definedName>
    <definedName name="XRefPaste105" localSheetId="2" hidden="1">#REF!</definedName>
    <definedName name="XRefPaste105" localSheetId="4" hidden="1">#REF!</definedName>
    <definedName name="XRefPaste105" hidden="1">#REF!</definedName>
    <definedName name="XRefPaste105Row" localSheetId="8" hidden="1">#REF!</definedName>
    <definedName name="XRefPaste105Row" localSheetId="2" hidden="1">#REF!</definedName>
    <definedName name="XRefPaste105Row" localSheetId="4" hidden="1">#REF!</definedName>
    <definedName name="XRefPaste105Row" hidden="1">#REF!</definedName>
    <definedName name="XRefPaste106" localSheetId="8" hidden="1">#REF!</definedName>
    <definedName name="XRefPaste106" localSheetId="2" hidden="1">#REF!</definedName>
    <definedName name="XRefPaste106" localSheetId="4" hidden="1">#REF!</definedName>
    <definedName name="XRefPaste106" hidden="1">#REF!</definedName>
    <definedName name="XRefPaste106Row" localSheetId="8" hidden="1">#REF!</definedName>
    <definedName name="XRefPaste106Row" localSheetId="2" hidden="1">#REF!</definedName>
    <definedName name="XRefPaste106Row" localSheetId="4" hidden="1">#REF!</definedName>
    <definedName name="XRefPaste106Row" hidden="1">#REF!</definedName>
    <definedName name="XRefPaste107" localSheetId="8" hidden="1">#REF!</definedName>
    <definedName name="XRefPaste107" localSheetId="2" hidden="1">#REF!</definedName>
    <definedName name="XRefPaste107" localSheetId="4" hidden="1">#REF!</definedName>
    <definedName name="XRefPaste107" hidden="1">#REF!</definedName>
    <definedName name="XRefPaste107Row" localSheetId="8" hidden="1">#REF!</definedName>
    <definedName name="XRefPaste107Row" localSheetId="2" hidden="1">#REF!</definedName>
    <definedName name="XRefPaste107Row" localSheetId="4" hidden="1">#REF!</definedName>
    <definedName name="XRefPaste107Row" hidden="1">#REF!</definedName>
    <definedName name="XRefPaste108" localSheetId="8" hidden="1">#REF!</definedName>
    <definedName name="XRefPaste108" localSheetId="2" hidden="1">#REF!</definedName>
    <definedName name="XRefPaste108" localSheetId="4" hidden="1">#REF!</definedName>
    <definedName name="XRefPaste108" hidden="1">#REF!</definedName>
    <definedName name="XRefPaste108Row" localSheetId="8" hidden="1">#REF!</definedName>
    <definedName name="XRefPaste108Row" localSheetId="2" hidden="1">#REF!</definedName>
    <definedName name="XRefPaste108Row" localSheetId="4" hidden="1">#REF!</definedName>
    <definedName name="XRefPaste108Row" hidden="1">#REF!</definedName>
    <definedName name="XRefPaste109" localSheetId="8" hidden="1">#REF!</definedName>
    <definedName name="XRefPaste109" localSheetId="2" hidden="1">#REF!</definedName>
    <definedName name="XRefPaste109" localSheetId="4" hidden="1">#REF!</definedName>
    <definedName name="XRefPaste109" hidden="1">#REF!</definedName>
    <definedName name="XRefPaste109Row" localSheetId="8" hidden="1">#REF!</definedName>
    <definedName name="XRefPaste109Row" localSheetId="2" hidden="1">#REF!</definedName>
    <definedName name="XRefPaste109Row" localSheetId="4" hidden="1">#REF!</definedName>
    <definedName name="XRefPaste109Row" hidden="1">#REF!</definedName>
    <definedName name="XRefPaste10Row" localSheetId="8" hidden="1">#REF!</definedName>
    <definedName name="XRefPaste10Row" localSheetId="2" hidden="1">#REF!</definedName>
    <definedName name="XRefPaste10Row" localSheetId="4" hidden="1">#REF!</definedName>
    <definedName name="XRefPaste10Row" hidden="1">#REF!</definedName>
    <definedName name="XRefPaste11" localSheetId="8" hidden="1">#REF!</definedName>
    <definedName name="XRefPaste11" localSheetId="2" hidden="1">#REF!</definedName>
    <definedName name="XRefPaste11" localSheetId="4" hidden="1">#REF!</definedName>
    <definedName name="XRefPaste11" hidden="1">#REF!</definedName>
    <definedName name="XRefPaste110" localSheetId="8" hidden="1">#REF!</definedName>
    <definedName name="XRefPaste110" localSheetId="2" hidden="1">#REF!</definedName>
    <definedName name="XRefPaste110" localSheetId="4" hidden="1">#REF!</definedName>
    <definedName name="XRefPaste110" hidden="1">#REF!</definedName>
    <definedName name="XRefPaste110Row" localSheetId="8" hidden="1">#REF!</definedName>
    <definedName name="XRefPaste110Row" localSheetId="2" hidden="1">#REF!</definedName>
    <definedName name="XRefPaste110Row" localSheetId="4" hidden="1">#REF!</definedName>
    <definedName name="XRefPaste110Row" hidden="1">#REF!</definedName>
    <definedName name="XRefPaste111" localSheetId="8" hidden="1">#REF!</definedName>
    <definedName name="XRefPaste111" localSheetId="2" hidden="1">#REF!</definedName>
    <definedName name="XRefPaste111" localSheetId="4" hidden="1">#REF!</definedName>
    <definedName name="XRefPaste111" hidden="1">#REF!</definedName>
    <definedName name="XRefPaste111Row" localSheetId="8" hidden="1">#REF!</definedName>
    <definedName name="XRefPaste111Row" localSheetId="2" hidden="1">#REF!</definedName>
    <definedName name="XRefPaste111Row" localSheetId="4" hidden="1">#REF!</definedName>
    <definedName name="XRefPaste111Row" hidden="1">#REF!</definedName>
    <definedName name="XRefPaste112" localSheetId="8" hidden="1">#REF!</definedName>
    <definedName name="XRefPaste112" localSheetId="2" hidden="1">#REF!</definedName>
    <definedName name="XRefPaste112" localSheetId="4" hidden="1">#REF!</definedName>
    <definedName name="XRefPaste112" hidden="1">#REF!</definedName>
    <definedName name="XRefPaste112Row" localSheetId="8" hidden="1">#REF!</definedName>
    <definedName name="XRefPaste112Row" localSheetId="2" hidden="1">#REF!</definedName>
    <definedName name="XRefPaste112Row" localSheetId="4" hidden="1">#REF!</definedName>
    <definedName name="XRefPaste112Row" hidden="1">#REF!</definedName>
    <definedName name="XRefPaste113" localSheetId="8" hidden="1">#REF!</definedName>
    <definedName name="XRefPaste113" localSheetId="2" hidden="1">#REF!</definedName>
    <definedName name="XRefPaste113" localSheetId="4" hidden="1">#REF!</definedName>
    <definedName name="XRefPaste113" hidden="1">#REF!</definedName>
    <definedName name="XRefPaste113Row" localSheetId="8" hidden="1">#REF!</definedName>
    <definedName name="XRefPaste113Row" localSheetId="2" hidden="1">#REF!</definedName>
    <definedName name="XRefPaste113Row" localSheetId="4" hidden="1">#REF!</definedName>
    <definedName name="XRefPaste113Row" hidden="1">#REF!</definedName>
    <definedName name="XRefPaste114" localSheetId="8" hidden="1">#REF!</definedName>
    <definedName name="XRefPaste114" localSheetId="2" hidden="1">#REF!</definedName>
    <definedName name="XRefPaste114" localSheetId="4" hidden="1">#REF!</definedName>
    <definedName name="XRefPaste114" hidden="1">#REF!</definedName>
    <definedName name="XRefPaste114Row" localSheetId="8" hidden="1">#REF!</definedName>
    <definedName name="XRefPaste114Row" localSheetId="2" hidden="1">#REF!</definedName>
    <definedName name="XRefPaste114Row" localSheetId="4" hidden="1">#REF!</definedName>
    <definedName name="XRefPaste114Row" hidden="1">#REF!</definedName>
    <definedName name="XRefPaste115" localSheetId="8" hidden="1">#REF!</definedName>
    <definedName name="XRefPaste115" localSheetId="2" hidden="1">#REF!</definedName>
    <definedName name="XRefPaste115" localSheetId="4" hidden="1">#REF!</definedName>
    <definedName name="XRefPaste115" hidden="1">#REF!</definedName>
    <definedName name="XRefPaste115Row" localSheetId="8" hidden="1">#REF!</definedName>
    <definedName name="XRefPaste115Row" localSheetId="2" hidden="1">#REF!</definedName>
    <definedName name="XRefPaste115Row" localSheetId="4" hidden="1">#REF!</definedName>
    <definedName name="XRefPaste115Row" hidden="1">#REF!</definedName>
    <definedName name="XRefPaste116" localSheetId="8" hidden="1">#REF!</definedName>
    <definedName name="XRefPaste116" localSheetId="2" hidden="1">#REF!</definedName>
    <definedName name="XRefPaste116" localSheetId="4" hidden="1">#REF!</definedName>
    <definedName name="XRefPaste116" hidden="1">#REF!</definedName>
    <definedName name="XRefPaste116Row" localSheetId="8" hidden="1">#REF!</definedName>
    <definedName name="XRefPaste116Row" localSheetId="2" hidden="1">#REF!</definedName>
    <definedName name="XRefPaste116Row" localSheetId="4" hidden="1">#REF!</definedName>
    <definedName name="XRefPaste116Row" hidden="1">#REF!</definedName>
    <definedName name="XRefPaste117" localSheetId="8" hidden="1">#REF!</definedName>
    <definedName name="XRefPaste117" localSheetId="2" hidden="1">#REF!</definedName>
    <definedName name="XRefPaste117" localSheetId="4" hidden="1">#REF!</definedName>
    <definedName name="XRefPaste117" hidden="1">#REF!</definedName>
    <definedName name="XRefPaste117Row" localSheetId="8" hidden="1">#REF!</definedName>
    <definedName name="XRefPaste117Row" localSheetId="2" hidden="1">#REF!</definedName>
    <definedName name="XRefPaste117Row" localSheetId="4" hidden="1">#REF!</definedName>
    <definedName name="XRefPaste117Row" hidden="1">#REF!</definedName>
    <definedName name="XRefPaste118" localSheetId="8" hidden="1">#REF!</definedName>
    <definedName name="XRefPaste118" localSheetId="2" hidden="1">#REF!</definedName>
    <definedName name="XRefPaste118" localSheetId="4" hidden="1">#REF!</definedName>
    <definedName name="XRefPaste118" hidden="1">#REF!</definedName>
    <definedName name="XRefPaste118Row" localSheetId="8" hidden="1">#REF!</definedName>
    <definedName name="XRefPaste118Row" localSheetId="2" hidden="1">#REF!</definedName>
    <definedName name="XRefPaste118Row" localSheetId="4" hidden="1">#REF!</definedName>
    <definedName name="XRefPaste118Row" hidden="1">#REF!</definedName>
    <definedName name="XRefPaste119" localSheetId="8" hidden="1">#REF!</definedName>
    <definedName name="XRefPaste119" localSheetId="2" hidden="1">#REF!</definedName>
    <definedName name="XRefPaste119" localSheetId="4" hidden="1">#REF!</definedName>
    <definedName name="XRefPaste119" hidden="1">#REF!</definedName>
    <definedName name="XRefPaste119Row" localSheetId="8" hidden="1">#REF!</definedName>
    <definedName name="XRefPaste119Row" localSheetId="2" hidden="1">#REF!</definedName>
    <definedName name="XRefPaste119Row" localSheetId="4" hidden="1">#REF!</definedName>
    <definedName name="XRefPaste119Row" hidden="1">#REF!</definedName>
    <definedName name="XRefPaste11Row" localSheetId="8" hidden="1">#REF!</definedName>
    <definedName name="XRefPaste11Row" localSheetId="2" hidden="1">#REF!</definedName>
    <definedName name="XRefPaste11Row" localSheetId="4" hidden="1">#REF!</definedName>
    <definedName name="XRefPaste11Row" hidden="1">#REF!</definedName>
    <definedName name="XRefPaste12" localSheetId="8" hidden="1">#REF!</definedName>
    <definedName name="XRefPaste12" localSheetId="2" hidden="1">#REF!</definedName>
    <definedName name="XRefPaste12" localSheetId="4" hidden="1">#REF!</definedName>
    <definedName name="XRefPaste12" hidden="1">#REF!</definedName>
    <definedName name="XRefPaste120" localSheetId="8" hidden="1">#REF!</definedName>
    <definedName name="XRefPaste120" localSheetId="2" hidden="1">#REF!</definedName>
    <definedName name="XRefPaste120" localSheetId="4" hidden="1">#REF!</definedName>
    <definedName name="XRefPaste120" hidden="1">#REF!</definedName>
    <definedName name="XRefPaste120Row" localSheetId="8" hidden="1">#REF!</definedName>
    <definedName name="XRefPaste120Row" localSheetId="2" hidden="1">#REF!</definedName>
    <definedName name="XRefPaste120Row" localSheetId="4" hidden="1">#REF!</definedName>
    <definedName name="XRefPaste120Row" hidden="1">#REF!</definedName>
    <definedName name="XRefPaste121" localSheetId="8" hidden="1">#REF!</definedName>
    <definedName name="XRefPaste121" localSheetId="2" hidden="1">#REF!</definedName>
    <definedName name="XRefPaste121" localSheetId="4" hidden="1">#REF!</definedName>
    <definedName name="XRefPaste121" hidden="1">#REF!</definedName>
    <definedName name="XRefPaste121Row" localSheetId="8" hidden="1">#REF!</definedName>
    <definedName name="XRefPaste121Row" localSheetId="2" hidden="1">#REF!</definedName>
    <definedName name="XRefPaste121Row" localSheetId="4" hidden="1">#REF!</definedName>
    <definedName name="XRefPaste121Row" hidden="1">#REF!</definedName>
    <definedName name="XRefPaste122" localSheetId="8" hidden="1">#REF!</definedName>
    <definedName name="XRefPaste122" localSheetId="2" hidden="1">#REF!</definedName>
    <definedName name="XRefPaste122" localSheetId="4" hidden="1">#REF!</definedName>
    <definedName name="XRefPaste122" hidden="1">#REF!</definedName>
    <definedName name="XRefPaste122Row" localSheetId="8" hidden="1">#REF!</definedName>
    <definedName name="XRefPaste122Row" localSheetId="2" hidden="1">#REF!</definedName>
    <definedName name="XRefPaste122Row" localSheetId="4" hidden="1">#REF!</definedName>
    <definedName name="XRefPaste122Row" hidden="1">#REF!</definedName>
    <definedName name="XRefPaste123" localSheetId="8" hidden="1">#REF!</definedName>
    <definedName name="XRefPaste123" localSheetId="2" hidden="1">#REF!</definedName>
    <definedName name="XRefPaste123" localSheetId="4" hidden="1">#REF!</definedName>
    <definedName name="XRefPaste123" hidden="1">#REF!</definedName>
    <definedName name="XRefPaste123Row" localSheetId="8" hidden="1">#REF!</definedName>
    <definedName name="XRefPaste123Row" localSheetId="2" hidden="1">#REF!</definedName>
    <definedName name="XRefPaste123Row" localSheetId="4" hidden="1">#REF!</definedName>
    <definedName name="XRefPaste123Row" hidden="1">#REF!</definedName>
    <definedName name="XRefPaste124" localSheetId="8" hidden="1">#REF!</definedName>
    <definedName name="XRefPaste124" localSheetId="2" hidden="1">#REF!</definedName>
    <definedName name="XRefPaste124" localSheetId="4" hidden="1">#REF!</definedName>
    <definedName name="XRefPaste124" hidden="1">#REF!</definedName>
    <definedName name="XRefPaste124Row" localSheetId="8" hidden="1">#REF!</definedName>
    <definedName name="XRefPaste124Row" localSheetId="2" hidden="1">#REF!</definedName>
    <definedName name="XRefPaste124Row" localSheetId="4" hidden="1">#REF!</definedName>
    <definedName name="XRefPaste124Row" hidden="1">#REF!</definedName>
    <definedName name="XRefPaste125" localSheetId="8" hidden="1">#REF!</definedName>
    <definedName name="XRefPaste125" localSheetId="2" hidden="1">#REF!</definedName>
    <definedName name="XRefPaste125" localSheetId="4" hidden="1">#REF!</definedName>
    <definedName name="XRefPaste125" hidden="1">#REF!</definedName>
    <definedName name="XRefPaste125Row" localSheetId="8" hidden="1">#REF!</definedName>
    <definedName name="XRefPaste125Row" localSheetId="2" hidden="1">#REF!</definedName>
    <definedName name="XRefPaste125Row" localSheetId="4" hidden="1">#REF!</definedName>
    <definedName name="XRefPaste125Row" hidden="1">#REF!</definedName>
    <definedName name="XRefPaste126" localSheetId="8" hidden="1">#REF!</definedName>
    <definedName name="XRefPaste126" localSheetId="2" hidden="1">#REF!</definedName>
    <definedName name="XRefPaste126" localSheetId="4" hidden="1">#REF!</definedName>
    <definedName name="XRefPaste126" hidden="1">#REF!</definedName>
    <definedName name="XRefPaste126Row" localSheetId="8" hidden="1">#REF!</definedName>
    <definedName name="XRefPaste126Row" localSheetId="2" hidden="1">#REF!</definedName>
    <definedName name="XRefPaste126Row" localSheetId="4" hidden="1">#REF!</definedName>
    <definedName name="XRefPaste126Row" hidden="1">#REF!</definedName>
    <definedName name="XRefPaste127" localSheetId="8" hidden="1">#REF!</definedName>
    <definedName name="XRefPaste127" localSheetId="2" hidden="1">#REF!</definedName>
    <definedName name="XRefPaste127" localSheetId="4" hidden="1">#REF!</definedName>
    <definedName name="XRefPaste127" hidden="1">#REF!</definedName>
    <definedName name="XRefPaste127Row" localSheetId="8" hidden="1">#REF!</definedName>
    <definedName name="XRefPaste127Row" localSheetId="2" hidden="1">#REF!</definedName>
    <definedName name="XRefPaste127Row" localSheetId="4" hidden="1">#REF!</definedName>
    <definedName name="XRefPaste127Row" hidden="1">#REF!</definedName>
    <definedName name="XRefPaste128" localSheetId="8" hidden="1">#REF!</definedName>
    <definedName name="XRefPaste128" localSheetId="2" hidden="1">#REF!</definedName>
    <definedName name="XRefPaste128" localSheetId="4" hidden="1">#REF!</definedName>
    <definedName name="XRefPaste128" hidden="1">#REF!</definedName>
    <definedName name="XRefPaste128Row" localSheetId="8" hidden="1">#REF!</definedName>
    <definedName name="XRefPaste128Row" localSheetId="2" hidden="1">#REF!</definedName>
    <definedName name="XRefPaste128Row" localSheetId="4" hidden="1">#REF!</definedName>
    <definedName name="XRefPaste128Row" hidden="1">#REF!</definedName>
    <definedName name="XRefPaste129" localSheetId="8" hidden="1">#REF!</definedName>
    <definedName name="XRefPaste129" localSheetId="2" hidden="1">#REF!</definedName>
    <definedName name="XRefPaste129" localSheetId="4" hidden="1">#REF!</definedName>
    <definedName name="XRefPaste129" hidden="1">#REF!</definedName>
    <definedName name="XRefPaste129Row" localSheetId="8" hidden="1">#REF!</definedName>
    <definedName name="XRefPaste129Row" localSheetId="2" hidden="1">#REF!</definedName>
    <definedName name="XRefPaste129Row" localSheetId="4" hidden="1">#REF!</definedName>
    <definedName name="XRefPaste129Row" hidden="1">#REF!</definedName>
    <definedName name="XRefPaste12Row" localSheetId="8" hidden="1">#REF!</definedName>
    <definedName name="XRefPaste12Row" localSheetId="2" hidden="1">#REF!</definedName>
    <definedName name="XRefPaste12Row" localSheetId="4" hidden="1">#REF!</definedName>
    <definedName name="XRefPaste12Row" hidden="1">#REF!</definedName>
    <definedName name="XRefPaste13" localSheetId="8" hidden="1">[59]Aguinaldos!#REF!</definedName>
    <definedName name="XRefPaste13" localSheetId="2" hidden="1">[59]Aguinaldos!#REF!</definedName>
    <definedName name="XRefPaste13" localSheetId="4" hidden="1">[59]Aguinaldos!#REF!</definedName>
    <definedName name="XRefPaste13" hidden="1">[59]Aguinaldos!#REF!</definedName>
    <definedName name="XRefPaste130" localSheetId="8" hidden="1">#REF!</definedName>
    <definedName name="XRefPaste130" localSheetId="2" hidden="1">#REF!</definedName>
    <definedName name="XRefPaste130" localSheetId="4" hidden="1">#REF!</definedName>
    <definedName name="XRefPaste130" hidden="1">#REF!</definedName>
    <definedName name="XRefPaste130Row" localSheetId="8" hidden="1">#REF!</definedName>
    <definedName name="XRefPaste130Row" localSheetId="2" hidden="1">#REF!</definedName>
    <definedName name="XRefPaste130Row" localSheetId="4" hidden="1">#REF!</definedName>
    <definedName name="XRefPaste130Row" hidden="1">#REF!</definedName>
    <definedName name="XRefPaste131" localSheetId="8" hidden="1">#REF!</definedName>
    <definedName name="XRefPaste131" localSheetId="2" hidden="1">#REF!</definedName>
    <definedName name="XRefPaste131" localSheetId="4" hidden="1">#REF!</definedName>
    <definedName name="XRefPaste131" hidden="1">#REF!</definedName>
    <definedName name="XRefPaste131Row" localSheetId="8" hidden="1">#REF!</definedName>
    <definedName name="XRefPaste131Row" localSheetId="2" hidden="1">#REF!</definedName>
    <definedName name="XRefPaste131Row" localSheetId="4" hidden="1">#REF!</definedName>
    <definedName name="XRefPaste131Row" hidden="1">#REF!</definedName>
    <definedName name="XRefPaste132" localSheetId="8" hidden="1">#REF!</definedName>
    <definedName name="XRefPaste132" localSheetId="2" hidden="1">#REF!</definedName>
    <definedName name="XRefPaste132" localSheetId="4" hidden="1">#REF!</definedName>
    <definedName name="XRefPaste132" hidden="1">#REF!</definedName>
    <definedName name="XRefPaste132Row" localSheetId="8" hidden="1">#REF!</definedName>
    <definedName name="XRefPaste132Row" localSheetId="2" hidden="1">#REF!</definedName>
    <definedName name="XRefPaste132Row" localSheetId="4" hidden="1">#REF!</definedName>
    <definedName name="XRefPaste132Row" hidden="1">#REF!</definedName>
    <definedName name="XRefPaste133" localSheetId="8" hidden="1">#REF!</definedName>
    <definedName name="XRefPaste133" localSheetId="2" hidden="1">#REF!</definedName>
    <definedName name="XRefPaste133" localSheetId="4" hidden="1">#REF!</definedName>
    <definedName name="XRefPaste133" hidden="1">#REF!</definedName>
    <definedName name="XRefPaste133Row" localSheetId="8" hidden="1">#REF!</definedName>
    <definedName name="XRefPaste133Row" localSheetId="2" hidden="1">#REF!</definedName>
    <definedName name="XRefPaste133Row" localSheetId="4" hidden="1">#REF!</definedName>
    <definedName name="XRefPaste133Row" hidden="1">#REF!</definedName>
    <definedName name="XRefPaste134" localSheetId="8" hidden="1">#REF!</definedName>
    <definedName name="XRefPaste134" localSheetId="2" hidden="1">#REF!</definedName>
    <definedName name="XRefPaste134" localSheetId="4" hidden="1">#REF!</definedName>
    <definedName name="XRefPaste134" hidden="1">#REF!</definedName>
    <definedName name="XRefPaste134Row" localSheetId="8" hidden="1">#REF!</definedName>
    <definedName name="XRefPaste134Row" localSheetId="2" hidden="1">#REF!</definedName>
    <definedName name="XRefPaste134Row" localSheetId="4" hidden="1">#REF!</definedName>
    <definedName name="XRefPaste134Row" hidden="1">#REF!</definedName>
    <definedName name="XRefPaste135" localSheetId="8" hidden="1">#REF!</definedName>
    <definedName name="XRefPaste135" localSheetId="2" hidden="1">#REF!</definedName>
    <definedName name="XRefPaste135" localSheetId="4" hidden="1">#REF!</definedName>
    <definedName name="XRefPaste135" hidden="1">#REF!</definedName>
    <definedName name="XRefPaste135Row" localSheetId="8" hidden="1">#REF!</definedName>
    <definedName name="XRefPaste135Row" localSheetId="2" hidden="1">#REF!</definedName>
    <definedName name="XRefPaste135Row" localSheetId="4" hidden="1">#REF!</definedName>
    <definedName name="XRefPaste135Row" hidden="1">#REF!</definedName>
    <definedName name="XRefPaste136" localSheetId="8" hidden="1">#REF!</definedName>
    <definedName name="XRefPaste136" localSheetId="2" hidden="1">#REF!</definedName>
    <definedName name="XRefPaste136" localSheetId="4" hidden="1">#REF!</definedName>
    <definedName name="XRefPaste136" hidden="1">#REF!</definedName>
    <definedName name="XRefPaste136Row" localSheetId="8" hidden="1">#REF!</definedName>
    <definedName name="XRefPaste136Row" localSheetId="2" hidden="1">#REF!</definedName>
    <definedName name="XRefPaste136Row" localSheetId="4" hidden="1">#REF!</definedName>
    <definedName name="XRefPaste136Row" hidden="1">#REF!</definedName>
    <definedName name="XRefPaste137" localSheetId="8" hidden="1">#REF!</definedName>
    <definedName name="XRefPaste137" localSheetId="2" hidden="1">#REF!</definedName>
    <definedName name="XRefPaste137" localSheetId="4" hidden="1">#REF!</definedName>
    <definedName name="XRefPaste137" hidden="1">#REF!</definedName>
    <definedName name="XRefPaste137Row" localSheetId="8" hidden="1">#REF!</definedName>
    <definedName name="XRefPaste137Row" localSheetId="2" hidden="1">#REF!</definedName>
    <definedName name="XRefPaste137Row" localSheetId="4" hidden="1">#REF!</definedName>
    <definedName name="XRefPaste137Row" hidden="1">#REF!</definedName>
    <definedName name="XRefPaste138" localSheetId="8" hidden="1">#REF!</definedName>
    <definedName name="XRefPaste138" localSheetId="2" hidden="1">#REF!</definedName>
    <definedName name="XRefPaste138" localSheetId="4" hidden="1">#REF!</definedName>
    <definedName name="XRefPaste138" hidden="1">#REF!</definedName>
    <definedName name="XRefPaste138Row" localSheetId="8" hidden="1">#REF!</definedName>
    <definedName name="XRefPaste138Row" localSheetId="2" hidden="1">#REF!</definedName>
    <definedName name="XRefPaste138Row" localSheetId="4" hidden="1">#REF!</definedName>
    <definedName name="XRefPaste138Row" hidden="1">#REF!</definedName>
    <definedName name="XRefPaste139" localSheetId="8" hidden="1">#REF!</definedName>
    <definedName name="XRefPaste139" localSheetId="2" hidden="1">#REF!</definedName>
    <definedName name="XRefPaste139" localSheetId="4" hidden="1">#REF!</definedName>
    <definedName name="XRefPaste139" hidden="1">#REF!</definedName>
    <definedName name="XRefPaste139Row" localSheetId="8" hidden="1">#REF!</definedName>
    <definedName name="XRefPaste139Row" localSheetId="2" hidden="1">#REF!</definedName>
    <definedName name="XRefPaste139Row" localSheetId="4" hidden="1">#REF!</definedName>
    <definedName name="XRefPaste139Row" hidden="1">#REF!</definedName>
    <definedName name="XRefPaste13Row" localSheetId="8" hidden="1">#REF!</definedName>
    <definedName name="XRefPaste13Row" localSheetId="2" hidden="1">#REF!</definedName>
    <definedName name="XRefPaste13Row" localSheetId="4" hidden="1">#REF!</definedName>
    <definedName name="XRefPaste13Row" hidden="1">#REF!</definedName>
    <definedName name="XRefPaste14" localSheetId="8" hidden="1">[59]Aguinaldos!#REF!</definedName>
    <definedName name="XRefPaste14" localSheetId="2" hidden="1">[59]Aguinaldos!#REF!</definedName>
    <definedName name="XRefPaste14" localSheetId="4" hidden="1">[59]Aguinaldos!#REF!</definedName>
    <definedName name="XRefPaste14" hidden="1">[59]Aguinaldos!#REF!</definedName>
    <definedName name="XRefPaste140" localSheetId="8" hidden="1">#REF!</definedName>
    <definedName name="XRefPaste140" localSheetId="2" hidden="1">#REF!</definedName>
    <definedName name="XRefPaste140" localSheetId="4" hidden="1">#REF!</definedName>
    <definedName name="XRefPaste140" hidden="1">#REF!</definedName>
    <definedName name="XRefPaste140Row" localSheetId="8" hidden="1">#REF!</definedName>
    <definedName name="XRefPaste140Row" localSheetId="2" hidden="1">#REF!</definedName>
    <definedName name="XRefPaste140Row" localSheetId="4" hidden="1">#REF!</definedName>
    <definedName name="XRefPaste140Row" hidden="1">#REF!</definedName>
    <definedName name="XRefPaste141" localSheetId="8" hidden="1">#REF!</definedName>
    <definedName name="XRefPaste141" localSheetId="2" hidden="1">#REF!</definedName>
    <definedName name="XRefPaste141" localSheetId="4" hidden="1">#REF!</definedName>
    <definedName name="XRefPaste141" hidden="1">#REF!</definedName>
    <definedName name="XRefPaste141Row" localSheetId="8" hidden="1">#REF!</definedName>
    <definedName name="XRefPaste141Row" localSheetId="2" hidden="1">#REF!</definedName>
    <definedName name="XRefPaste141Row" localSheetId="4" hidden="1">#REF!</definedName>
    <definedName name="XRefPaste141Row" hidden="1">#REF!</definedName>
    <definedName name="XRefPaste142" localSheetId="8" hidden="1">#REF!</definedName>
    <definedName name="XRefPaste142" localSheetId="2" hidden="1">#REF!</definedName>
    <definedName name="XRefPaste142" localSheetId="4" hidden="1">#REF!</definedName>
    <definedName name="XRefPaste142" hidden="1">#REF!</definedName>
    <definedName name="XRefPaste142Row" localSheetId="8" hidden="1">#REF!</definedName>
    <definedName name="XRefPaste142Row" localSheetId="2" hidden="1">#REF!</definedName>
    <definedName name="XRefPaste142Row" localSheetId="4" hidden="1">#REF!</definedName>
    <definedName name="XRefPaste142Row" hidden="1">#REF!</definedName>
    <definedName name="XRefPaste143" localSheetId="8" hidden="1">#REF!</definedName>
    <definedName name="XRefPaste143" localSheetId="2" hidden="1">#REF!</definedName>
    <definedName name="XRefPaste143" localSheetId="4" hidden="1">#REF!</definedName>
    <definedName name="XRefPaste143" hidden="1">#REF!</definedName>
    <definedName name="XRefPaste143Row" localSheetId="8" hidden="1">#REF!</definedName>
    <definedName name="XRefPaste143Row" localSheetId="2" hidden="1">#REF!</definedName>
    <definedName name="XRefPaste143Row" localSheetId="4" hidden="1">#REF!</definedName>
    <definedName name="XRefPaste143Row" hidden="1">#REF!</definedName>
    <definedName name="XRefPaste144" localSheetId="8" hidden="1">#REF!</definedName>
    <definedName name="XRefPaste144" localSheetId="2" hidden="1">#REF!</definedName>
    <definedName name="XRefPaste144" localSheetId="4" hidden="1">#REF!</definedName>
    <definedName name="XRefPaste144" hidden="1">#REF!</definedName>
    <definedName name="XRefPaste144Row" localSheetId="8" hidden="1">#REF!</definedName>
    <definedName name="XRefPaste144Row" localSheetId="2" hidden="1">#REF!</definedName>
    <definedName name="XRefPaste144Row" localSheetId="4" hidden="1">#REF!</definedName>
    <definedName name="XRefPaste144Row" hidden="1">#REF!</definedName>
    <definedName name="XRefPaste145" localSheetId="8" hidden="1">#REF!</definedName>
    <definedName name="XRefPaste145" localSheetId="2" hidden="1">#REF!</definedName>
    <definedName name="XRefPaste145" localSheetId="4" hidden="1">#REF!</definedName>
    <definedName name="XRefPaste145" hidden="1">#REF!</definedName>
    <definedName name="XRefPaste145Row" localSheetId="8" hidden="1">#REF!</definedName>
    <definedName name="XRefPaste145Row" localSheetId="2" hidden="1">#REF!</definedName>
    <definedName name="XRefPaste145Row" localSheetId="4" hidden="1">#REF!</definedName>
    <definedName name="XRefPaste145Row" hidden="1">#REF!</definedName>
    <definedName name="XRefPaste146" localSheetId="8" hidden="1">#REF!</definedName>
    <definedName name="XRefPaste146" localSheetId="2" hidden="1">#REF!</definedName>
    <definedName name="XRefPaste146" localSheetId="4" hidden="1">#REF!</definedName>
    <definedName name="XRefPaste146" hidden="1">#REF!</definedName>
    <definedName name="XRefPaste146Row" localSheetId="8" hidden="1">#REF!</definedName>
    <definedName name="XRefPaste146Row" localSheetId="2" hidden="1">#REF!</definedName>
    <definedName name="XRefPaste146Row" localSheetId="4" hidden="1">#REF!</definedName>
    <definedName name="XRefPaste146Row" hidden="1">#REF!</definedName>
    <definedName name="XRefPaste147" localSheetId="8" hidden="1">#REF!</definedName>
    <definedName name="XRefPaste147" localSheetId="2" hidden="1">#REF!</definedName>
    <definedName name="XRefPaste147" localSheetId="4" hidden="1">#REF!</definedName>
    <definedName name="XRefPaste147" hidden="1">#REF!</definedName>
    <definedName name="XRefPaste147Row" localSheetId="8" hidden="1">#REF!</definedName>
    <definedName name="XRefPaste147Row" localSheetId="2" hidden="1">#REF!</definedName>
    <definedName name="XRefPaste147Row" localSheetId="4" hidden="1">#REF!</definedName>
    <definedName name="XRefPaste147Row" hidden="1">#REF!</definedName>
    <definedName name="XRefPaste148" localSheetId="8" hidden="1">#REF!</definedName>
    <definedName name="XRefPaste148" localSheetId="2" hidden="1">#REF!</definedName>
    <definedName name="XRefPaste148" localSheetId="4" hidden="1">#REF!</definedName>
    <definedName name="XRefPaste148" hidden="1">#REF!</definedName>
    <definedName name="XRefPaste148Row" localSheetId="8" hidden="1">#REF!</definedName>
    <definedName name="XRefPaste148Row" localSheetId="2" hidden="1">#REF!</definedName>
    <definedName name="XRefPaste148Row" localSheetId="4" hidden="1">#REF!</definedName>
    <definedName name="XRefPaste148Row" hidden="1">#REF!</definedName>
    <definedName name="XRefPaste14Row" localSheetId="8" hidden="1">#REF!</definedName>
    <definedName name="XRefPaste14Row" localSheetId="2" hidden="1">#REF!</definedName>
    <definedName name="XRefPaste14Row" localSheetId="4" hidden="1">#REF!</definedName>
    <definedName name="XRefPaste14Row" hidden="1">#REF!</definedName>
    <definedName name="XRefPaste15" localSheetId="8" hidden="1">#REF!</definedName>
    <definedName name="XRefPaste15" localSheetId="2" hidden="1">#REF!</definedName>
    <definedName name="XRefPaste15" localSheetId="4" hidden="1">#REF!</definedName>
    <definedName name="XRefPaste15" hidden="1">#REF!</definedName>
    <definedName name="XRefPaste15Row" localSheetId="8" hidden="1">#REF!</definedName>
    <definedName name="XRefPaste15Row" localSheetId="2" hidden="1">#REF!</definedName>
    <definedName name="XRefPaste15Row" localSheetId="4" hidden="1">#REF!</definedName>
    <definedName name="XRefPaste15Row" hidden="1">#REF!</definedName>
    <definedName name="XRefPaste16" localSheetId="8" hidden="1">#REF!</definedName>
    <definedName name="XRefPaste16" localSheetId="2" hidden="1">#REF!</definedName>
    <definedName name="XRefPaste16" localSheetId="4" hidden="1">#REF!</definedName>
    <definedName name="XRefPaste16" hidden="1">#REF!</definedName>
    <definedName name="XRefPaste16Row" localSheetId="8" hidden="1">[65]XREF!#REF!</definedName>
    <definedName name="XRefPaste16Row" localSheetId="2" hidden="1">[65]XREF!#REF!</definedName>
    <definedName name="XRefPaste16Row" localSheetId="4" hidden="1">[65]XREF!#REF!</definedName>
    <definedName name="XRefPaste16Row" hidden="1">[65]XREF!#REF!</definedName>
    <definedName name="XRefPaste17" localSheetId="8" hidden="1">#REF!</definedName>
    <definedName name="XRefPaste17" localSheetId="2" hidden="1">#REF!</definedName>
    <definedName name="XRefPaste17" localSheetId="4" hidden="1">#REF!</definedName>
    <definedName name="XRefPaste17" hidden="1">#REF!</definedName>
    <definedName name="XRefPaste17Row" localSheetId="8" hidden="1">#REF!</definedName>
    <definedName name="XRefPaste17Row" localSheetId="2" hidden="1">#REF!</definedName>
    <definedName name="XRefPaste17Row" localSheetId="4" hidden="1">#REF!</definedName>
    <definedName name="XRefPaste17Row" hidden="1">#REF!</definedName>
    <definedName name="XRefPaste18" localSheetId="8" hidden="1">#REF!</definedName>
    <definedName name="XRefPaste18" localSheetId="2" hidden="1">#REF!</definedName>
    <definedName name="XRefPaste18" localSheetId="4" hidden="1">#REF!</definedName>
    <definedName name="XRefPaste18" hidden="1">#REF!</definedName>
    <definedName name="XRefPaste18Row" localSheetId="8" hidden="1">#REF!</definedName>
    <definedName name="XRefPaste18Row" localSheetId="2" hidden="1">#REF!</definedName>
    <definedName name="XRefPaste18Row" localSheetId="4" hidden="1">#REF!</definedName>
    <definedName name="XRefPaste18Row" hidden="1">#REF!</definedName>
    <definedName name="XRefPaste19" localSheetId="8" hidden="1">#REF!</definedName>
    <definedName name="XRefPaste19" localSheetId="2" hidden="1">#REF!</definedName>
    <definedName name="XRefPaste19" localSheetId="4" hidden="1">#REF!</definedName>
    <definedName name="XRefPaste19" hidden="1">#REF!</definedName>
    <definedName name="XRefPaste19Row" localSheetId="8" hidden="1">#REF!</definedName>
    <definedName name="XRefPaste19Row" localSheetId="2" hidden="1">#REF!</definedName>
    <definedName name="XRefPaste19Row" localSheetId="4" hidden="1">#REF!</definedName>
    <definedName name="XRefPaste19Row" hidden="1">#REF!</definedName>
    <definedName name="XRefPaste1Row" localSheetId="8"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8" hidden="1">#REF!</definedName>
    <definedName name="XRefPaste20" localSheetId="2" hidden="1">#REF!</definedName>
    <definedName name="XRefPaste20" localSheetId="4" hidden="1">#REF!</definedName>
    <definedName name="XRefPaste20" hidden="1">#REF!</definedName>
    <definedName name="XRefPaste20Row" localSheetId="8" hidden="1">[57]XREF!#REF!</definedName>
    <definedName name="XRefPaste20Row" localSheetId="2" hidden="1">[57]XREF!#REF!</definedName>
    <definedName name="XRefPaste20Row" localSheetId="4" hidden="1">[57]XREF!#REF!</definedName>
    <definedName name="XRefPaste20Row" hidden="1">[57]XREF!#REF!</definedName>
    <definedName name="XRefPaste21" localSheetId="8" hidden="1">#REF!</definedName>
    <definedName name="XRefPaste21" localSheetId="2" hidden="1">#REF!</definedName>
    <definedName name="XRefPaste21" localSheetId="4" hidden="1">#REF!</definedName>
    <definedName name="XRefPaste21" hidden="1">#REF!</definedName>
    <definedName name="XRefPaste21Row" localSheetId="8" hidden="1">#REF!</definedName>
    <definedName name="XRefPaste21Row" localSheetId="2" hidden="1">#REF!</definedName>
    <definedName name="XRefPaste21Row" localSheetId="4" hidden="1">#REF!</definedName>
    <definedName name="XRefPaste21Row" hidden="1">#REF!</definedName>
    <definedName name="XRefPaste22" localSheetId="8" hidden="1">#REF!</definedName>
    <definedName name="XRefPaste22" localSheetId="2" hidden="1">#REF!</definedName>
    <definedName name="XRefPaste22" localSheetId="4" hidden="1">#REF!</definedName>
    <definedName name="XRefPaste22" hidden="1">#REF!</definedName>
    <definedName name="XRefPaste22Row" localSheetId="8" hidden="1">[57]XREF!#REF!</definedName>
    <definedName name="XRefPaste22Row" localSheetId="2" hidden="1">[57]XREF!#REF!</definedName>
    <definedName name="XRefPaste22Row" localSheetId="4" hidden="1">[57]XREF!#REF!</definedName>
    <definedName name="XRefPaste22Row" hidden="1">[57]XREF!#REF!</definedName>
    <definedName name="XRefPaste23" localSheetId="8" hidden="1">#REF!</definedName>
    <definedName name="XRefPaste23" localSheetId="2" hidden="1">#REF!</definedName>
    <definedName name="XRefPaste23" localSheetId="4" hidden="1">#REF!</definedName>
    <definedName name="XRefPaste23" hidden="1">#REF!</definedName>
    <definedName name="XRefPaste23Row" localSheetId="8" hidden="1">[57]XREF!#REF!</definedName>
    <definedName name="XRefPaste23Row" localSheetId="2" hidden="1">[57]XREF!#REF!</definedName>
    <definedName name="XRefPaste23Row" localSheetId="4" hidden="1">[57]XREF!#REF!</definedName>
    <definedName name="XRefPaste23Row" hidden="1">[57]XREF!#REF!</definedName>
    <definedName name="XRefPaste24" localSheetId="8" hidden="1">#REF!</definedName>
    <definedName name="XRefPaste24" localSheetId="2" hidden="1">#REF!</definedName>
    <definedName name="XRefPaste24" localSheetId="4" hidden="1">#REF!</definedName>
    <definedName name="XRefPaste24" hidden="1">#REF!</definedName>
    <definedName name="XRefPaste24Row" localSheetId="8" hidden="1">#REF!</definedName>
    <definedName name="XRefPaste24Row" localSheetId="2" hidden="1">#REF!</definedName>
    <definedName name="XRefPaste24Row" localSheetId="4" hidden="1">#REF!</definedName>
    <definedName name="XRefPaste24Row" hidden="1">#REF!</definedName>
    <definedName name="XRefPaste25" localSheetId="8" hidden="1">#REF!</definedName>
    <definedName name="XRefPaste25" localSheetId="2" hidden="1">#REF!</definedName>
    <definedName name="XRefPaste25" localSheetId="4" hidden="1">#REF!</definedName>
    <definedName name="XRefPaste25" hidden="1">#REF!</definedName>
    <definedName name="XRefPaste25Row" localSheetId="8" hidden="1">#REF!</definedName>
    <definedName name="XRefPaste25Row" localSheetId="2" hidden="1">#REF!</definedName>
    <definedName name="XRefPaste25Row" localSheetId="4" hidden="1">#REF!</definedName>
    <definedName name="XRefPaste25Row" hidden="1">#REF!</definedName>
    <definedName name="XRefPaste26" localSheetId="8" hidden="1">#REF!</definedName>
    <definedName name="XRefPaste26" localSheetId="2" hidden="1">#REF!</definedName>
    <definedName name="XRefPaste26" localSheetId="4" hidden="1">#REF!</definedName>
    <definedName name="XRefPaste26" hidden="1">#REF!</definedName>
    <definedName name="XRefPaste26Row" localSheetId="8" hidden="1">#REF!</definedName>
    <definedName name="XRefPaste26Row" localSheetId="2" hidden="1">#REF!</definedName>
    <definedName name="XRefPaste26Row" localSheetId="4" hidden="1">#REF!</definedName>
    <definedName name="XRefPaste26Row" hidden="1">#REF!</definedName>
    <definedName name="XRefPaste27" localSheetId="8" hidden="1">#REF!</definedName>
    <definedName name="XRefPaste27" localSheetId="2" hidden="1">#REF!</definedName>
    <definedName name="XRefPaste27" localSheetId="4" hidden="1">#REF!</definedName>
    <definedName name="XRefPaste27" hidden="1">#REF!</definedName>
    <definedName name="XRefPaste27Row" localSheetId="8" hidden="1">#REF!</definedName>
    <definedName name="XRefPaste27Row" localSheetId="2" hidden="1">#REF!</definedName>
    <definedName name="XRefPaste27Row" localSheetId="4" hidden="1">#REF!</definedName>
    <definedName name="XRefPaste27Row" hidden="1">#REF!</definedName>
    <definedName name="XRefPaste28" localSheetId="8" hidden="1">#REF!</definedName>
    <definedName name="XRefPaste28" localSheetId="2" hidden="1">#REF!</definedName>
    <definedName name="XRefPaste28" localSheetId="4" hidden="1">#REF!</definedName>
    <definedName name="XRefPaste28" hidden="1">#REF!</definedName>
    <definedName name="XRefPaste28Row" localSheetId="8" hidden="1">#REF!</definedName>
    <definedName name="XRefPaste28Row" localSheetId="2" hidden="1">#REF!</definedName>
    <definedName name="XRefPaste28Row" localSheetId="4" hidden="1">#REF!</definedName>
    <definedName name="XRefPaste28Row" hidden="1">#REF!</definedName>
    <definedName name="XRefPaste29" localSheetId="8" hidden="1">#REF!</definedName>
    <definedName name="XRefPaste29" localSheetId="2" hidden="1">#REF!</definedName>
    <definedName name="XRefPaste29" localSheetId="4" hidden="1">#REF!</definedName>
    <definedName name="XRefPaste29" hidden="1">#REF!</definedName>
    <definedName name="XRefPaste29Row" localSheetId="8" hidden="1">#REF!</definedName>
    <definedName name="XRefPaste29Row" localSheetId="2" hidden="1">#REF!</definedName>
    <definedName name="XRefPaste29Row" localSheetId="4" hidden="1">#REF!</definedName>
    <definedName name="XRefPaste29Row" hidden="1">#REF!</definedName>
    <definedName name="XRefPaste2Row" localSheetId="8"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8" hidden="1">#REF!</definedName>
    <definedName name="XRefPaste30" localSheetId="2" hidden="1">#REF!</definedName>
    <definedName name="XRefPaste30" localSheetId="4" hidden="1">#REF!</definedName>
    <definedName name="XRefPaste30" hidden="1">#REF!</definedName>
    <definedName name="XRefPaste30Row" localSheetId="8" hidden="1">[57]XREF!#REF!</definedName>
    <definedName name="XRefPaste30Row" localSheetId="2" hidden="1">[57]XREF!#REF!</definedName>
    <definedName name="XRefPaste30Row" localSheetId="4" hidden="1">[57]XREF!#REF!</definedName>
    <definedName name="XRefPaste30Row" hidden="1">[57]XREF!#REF!</definedName>
    <definedName name="XRefPaste31" localSheetId="8" hidden="1">#REF!</definedName>
    <definedName name="XRefPaste31" localSheetId="2" hidden="1">#REF!</definedName>
    <definedName name="XRefPaste31" localSheetId="4" hidden="1">#REF!</definedName>
    <definedName name="XRefPaste31" hidden="1">#REF!</definedName>
    <definedName name="XRefPaste31Row" localSheetId="8" hidden="1">[57]XREF!#REF!</definedName>
    <definedName name="XRefPaste31Row" localSheetId="2" hidden="1">[57]XREF!#REF!</definedName>
    <definedName name="XRefPaste31Row" localSheetId="4" hidden="1">[57]XREF!#REF!</definedName>
    <definedName name="XRefPaste31Row" hidden="1">[57]XREF!#REF!</definedName>
    <definedName name="XRefPaste32" localSheetId="8" hidden="1">#REF!</definedName>
    <definedName name="XRefPaste32" localSheetId="2" hidden="1">#REF!</definedName>
    <definedName name="XRefPaste32" localSheetId="4" hidden="1">#REF!</definedName>
    <definedName name="XRefPaste32" hidden="1">#REF!</definedName>
    <definedName name="XRefPaste32Row" localSheetId="8" hidden="1">#REF!</definedName>
    <definedName name="XRefPaste32Row" localSheetId="2" hidden="1">#REF!</definedName>
    <definedName name="XRefPaste32Row" localSheetId="4" hidden="1">#REF!</definedName>
    <definedName name="XRefPaste32Row" hidden="1">#REF!</definedName>
    <definedName name="XRefPaste33" localSheetId="8" hidden="1">#REF!</definedName>
    <definedName name="XRefPaste33" localSheetId="2" hidden="1">#REF!</definedName>
    <definedName name="XRefPaste33" localSheetId="4" hidden="1">#REF!</definedName>
    <definedName name="XRefPaste33" hidden="1">#REF!</definedName>
    <definedName name="XRefPaste33Row" localSheetId="8" hidden="1">#REF!</definedName>
    <definedName name="XRefPaste33Row" localSheetId="2" hidden="1">#REF!</definedName>
    <definedName name="XRefPaste33Row" localSheetId="4" hidden="1">#REF!</definedName>
    <definedName name="XRefPaste33Row" hidden="1">#REF!</definedName>
    <definedName name="XRefPaste34" localSheetId="8" hidden="1">#REF!</definedName>
    <definedName name="XRefPaste34" localSheetId="2" hidden="1">#REF!</definedName>
    <definedName name="XRefPaste34" localSheetId="4" hidden="1">#REF!</definedName>
    <definedName name="XRefPaste34" hidden="1">#REF!</definedName>
    <definedName name="XRefPaste34Row" localSheetId="8" hidden="1">#REF!</definedName>
    <definedName name="XRefPaste34Row" localSheetId="2" hidden="1">#REF!</definedName>
    <definedName name="XRefPaste34Row" localSheetId="4" hidden="1">#REF!</definedName>
    <definedName name="XRefPaste34Row" hidden="1">#REF!</definedName>
    <definedName name="XRefPaste35" localSheetId="8" hidden="1">#REF!</definedName>
    <definedName name="XRefPaste35" localSheetId="2" hidden="1">#REF!</definedName>
    <definedName name="XRefPaste35" localSheetId="4" hidden="1">#REF!</definedName>
    <definedName name="XRefPaste35" hidden="1">#REF!</definedName>
    <definedName name="XRefPaste35Row" localSheetId="8" hidden="1">#REF!</definedName>
    <definedName name="XRefPaste35Row" localSheetId="2" hidden="1">#REF!</definedName>
    <definedName name="XRefPaste35Row" localSheetId="4" hidden="1">#REF!</definedName>
    <definedName name="XRefPaste35Row" hidden="1">#REF!</definedName>
    <definedName name="XRefPaste36" localSheetId="8" hidden="1">#REF!</definedName>
    <definedName name="XRefPaste36" localSheetId="2" hidden="1">#REF!</definedName>
    <definedName name="XRefPaste36" localSheetId="4" hidden="1">#REF!</definedName>
    <definedName name="XRefPaste36" hidden="1">#REF!</definedName>
    <definedName name="XRefPaste36Row" localSheetId="8" hidden="1">#REF!</definedName>
    <definedName name="XRefPaste36Row" localSheetId="2" hidden="1">#REF!</definedName>
    <definedName name="XRefPaste36Row" localSheetId="4" hidden="1">#REF!</definedName>
    <definedName name="XRefPaste36Row" hidden="1">#REF!</definedName>
    <definedName name="XRefPaste37" localSheetId="8" hidden="1">#REF!</definedName>
    <definedName name="XRefPaste37" localSheetId="2" hidden="1">#REF!</definedName>
    <definedName name="XRefPaste37" localSheetId="4" hidden="1">#REF!</definedName>
    <definedName name="XRefPaste37" hidden="1">#REF!</definedName>
    <definedName name="XRefPaste37Row" localSheetId="8" hidden="1">#REF!</definedName>
    <definedName name="XRefPaste37Row" localSheetId="2" hidden="1">#REF!</definedName>
    <definedName name="XRefPaste37Row" localSheetId="4" hidden="1">#REF!</definedName>
    <definedName name="XRefPaste37Row" hidden="1">#REF!</definedName>
    <definedName name="XRefPaste38" localSheetId="8" hidden="1">#REF!</definedName>
    <definedName name="XRefPaste38" localSheetId="2" hidden="1">#REF!</definedName>
    <definedName name="XRefPaste38" localSheetId="4" hidden="1">#REF!</definedName>
    <definedName name="XRefPaste38" hidden="1">#REF!</definedName>
    <definedName name="XRefPaste38Row" localSheetId="8" hidden="1">#REF!</definedName>
    <definedName name="XRefPaste38Row" localSheetId="2" hidden="1">#REF!</definedName>
    <definedName name="XRefPaste38Row" localSheetId="4" hidden="1">#REF!</definedName>
    <definedName name="XRefPaste38Row" hidden="1">#REF!</definedName>
    <definedName name="XRefPaste39" localSheetId="8" hidden="1">#REF!</definedName>
    <definedName name="XRefPaste39" localSheetId="2" hidden="1">#REF!</definedName>
    <definedName name="XRefPaste39" localSheetId="4" hidden="1">#REF!</definedName>
    <definedName name="XRefPaste39" hidden="1">#REF!</definedName>
    <definedName name="XRefPaste39Row" localSheetId="8" hidden="1">#REF!</definedName>
    <definedName name="XRefPaste39Row" localSheetId="2" hidden="1">#REF!</definedName>
    <definedName name="XRefPaste39Row" localSheetId="4" hidden="1">#REF!</definedName>
    <definedName name="XRefPaste39Row" hidden="1">#REF!</definedName>
    <definedName name="XRefPaste3Row" localSheetId="8" hidden="1">[64]XREF!#REF!</definedName>
    <definedName name="XRefPaste3Row" localSheetId="2" hidden="1">[64]XREF!#REF!</definedName>
    <definedName name="XRefPaste3Row" localSheetId="4" hidden="1">[64]XREF!#REF!</definedName>
    <definedName name="XRefPaste3Row" hidden="1">[64]XREF!#REF!</definedName>
    <definedName name="XRefPaste4" localSheetId="8" hidden="1">'[58] Movimiento AF'!#REF!</definedName>
    <definedName name="XRefPaste4" localSheetId="2" hidden="1">'[58] Movimiento AF'!#REF!</definedName>
    <definedName name="XRefPaste4" localSheetId="4" hidden="1">'[58] Movimiento AF'!#REF!</definedName>
    <definedName name="XRefPaste4" hidden="1">'[58] Movimiento AF'!#REF!</definedName>
    <definedName name="XRefPaste40" localSheetId="8" hidden="1">#REF!</definedName>
    <definedName name="XRefPaste40" localSheetId="2" hidden="1">#REF!</definedName>
    <definedName name="XRefPaste40" localSheetId="4" hidden="1">#REF!</definedName>
    <definedName name="XRefPaste40" hidden="1">#REF!</definedName>
    <definedName name="XRefPaste40Row" localSheetId="8" hidden="1">#REF!</definedName>
    <definedName name="XRefPaste40Row" localSheetId="2" hidden="1">#REF!</definedName>
    <definedName name="XRefPaste40Row" localSheetId="4" hidden="1">#REF!</definedName>
    <definedName name="XRefPaste40Row" hidden="1">#REF!</definedName>
    <definedName name="XRefPaste41" localSheetId="8" hidden="1">#REF!</definedName>
    <definedName name="XRefPaste41" localSheetId="2" hidden="1">#REF!</definedName>
    <definedName name="XRefPaste41" localSheetId="4" hidden="1">#REF!</definedName>
    <definedName name="XRefPaste41" hidden="1">#REF!</definedName>
    <definedName name="XRefPaste41Row" localSheetId="8" hidden="1">#REF!</definedName>
    <definedName name="XRefPaste41Row" localSheetId="2" hidden="1">#REF!</definedName>
    <definedName name="XRefPaste41Row" localSheetId="4" hidden="1">#REF!</definedName>
    <definedName name="XRefPaste41Row" hidden="1">#REF!</definedName>
    <definedName name="XRefPaste42" localSheetId="8" hidden="1">#REF!</definedName>
    <definedName name="XRefPaste42" localSheetId="2" hidden="1">#REF!</definedName>
    <definedName name="XRefPaste42" localSheetId="4" hidden="1">#REF!</definedName>
    <definedName name="XRefPaste42" hidden="1">#REF!</definedName>
    <definedName name="XRefPaste42Row" localSheetId="8" hidden="1">#REF!</definedName>
    <definedName name="XRefPaste42Row" localSheetId="2" hidden="1">#REF!</definedName>
    <definedName name="XRefPaste42Row" localSheetId="4" hidden="1">#REF!</definedName>
    <definedName name="XRefPaste42Row" hidden="1">#REF!</definedName>
    <definedName name="XRefPaste43" localSheetId="8" hidden="1">#REF!</definedName>
    <definedName name="XRefPaste43" localSheetId="2" hidden="1">#REF!</definedName>
    <definedName name="XRefPaste43" localSheetId="4" hidden="1">#REF!</definedName>
    <definedName name="XRefPaste43" hidden="1">#REF!</definedName>
    <definedName name="XRefPaste43Row" localSheetId="8" hidden="1">#REF!</definedName>
    <definedName name="XRefPaste43Row" localSheetId="2" hidden="1">#REF!</definedName>
    <definedName name="XRefPaste43Row" localSheetId="4" hidden="1">#REF!</definedName>
    <definedName name="XRefPaste43Row" hidden="1">#REF!</definedName>
    <definedName name="XRefPaste44" localSheetId="8" hidden="1">#REF!</definedName>
    <definedName name="XRefPaste44" localSheetId="2" hidden="1">#REF!</definedName>
    <definedName name="XRefPaste44" localSheetId="4" hidden="1">#REF!</definedName>
    <definedName name="XRefPaste44" hidden="1">#REF!</definedName>
    <definedName name="XRefPaste44Row" localSheetId="8" hidden="1">#REF!</definedName>
    <definedName name="XRefPaste44Row" localSheetId="2" hidden="1">#REF!</definedName>
    <definedName name="XRefPaste44Row" localSheetId="4" hidden="1">#REF!</definedName>
    <definedName name="XRefPaste44Row" hidden="1">#REF!</definedName>
    <definedName name="XRefPaste45" localSheetId="8" hidden="1">#REF!</definedName>
    <definedName name="XRefPaste45" localSheetId="2" hidden="1">#REF!</definedName>
    <definedName name="XRefPaste45" localSheetId="4" hidden="1">#REF!</definedName>
    <definedName name="XRefPaste45" hidden="1">#REF!</definedName>
    <definedName name="XRefPaste45Row" localSheetId="8" hidden="1">#REF!</definedName>
    <definedName name="XRefPaste45Row" localSheetId="2" hidden="1">#REF!</definedName>
    <definedName name="XRefPaste45Row" localSheetId="4" hidden="1">#REF!</definedName>
    <definedName name="XRefPaste45Row" hidden="1">#REF!</definedName>
    <definedName name="XRefPaste46" localSheetId="8" hidden="1">#REF!</definedName>
    <definedName name="XRefPaste46" localSheetId="2" hidden="1">#REF!</definedName>
    <definedName name="XRefPaste46" localSheetId="4" hidden="1">#REF!</definedName>
    <definedName name="XRefPaste46" hidden="1">#REF!</definedName>
    <definedName name="XRefPaste46Row" localSheetId="8" hidden="1">#REF!</definedName>
    <definedName name="XRefPaste46Row" localSheetId="2" hidden="1">#REF!</definedName>
    <definedName name="XRefPaste46Row" localSheetId="4" hidden="1">#REF!</definedName>
    <definedName name="XRefPaste46Row" hidden="1">#REF!</definedName>
    <definedName name="XRefPaste47" localSheetId="8" hidden="1">#REF!</definedName>
    <definedName name="XRefPaste47" localSheetId="2" hidden="1">#REF!</definedName>
    <definedName name="XRefPaste47" localSheetId="4" hidden="1">#REF!</definedName>
    <definedName name="XRefPaste47" hidden="1">#REF!</definedName>
    <definedName name="XRefPaste47Row" localSheetId="8" hidden="1">#REF!</definedName>
    <definedName name="XRefPaste47Row" localSheetId="2" hidden="1">#REF!</definedName>
    <definedName name="XRefPaste47Row" localSheetId="4" hidden="1">#REF!</definedName>
    <definedName name="XRefPaste47Row" hidden="1">#REF!</definedName>
    <definedName name="XRefPaste48" localSheetId="8" hidden="1">#REF!</definedName>
    <definedName name="XRefPaste48" localSheetId="2" hidden="1">#REF!</definedName>
    <definedName name="XRefPaste48" localSheetId="4" hidden="1">#REF!</definedName>
    <definedName name="XRefPaste48" hidden="1">#REF!</definedName>
    <definedName name="XRefPaste48Row" localSheetId="8" hidden="1">#REF!</definedName>
    <definedName name="XRefPaste48Row" localSheetId="2" hidden="1">#REF!</definedName>
    <definedName name="XRefPaste48Row" localSheetId="4" hidden="1">#REF!</definedName>
    <definedName name="XRefPaste48Row" hidden="1">#REF!</definedName>
    <definedName name="XRefPaste49" localSheetId="8" hidden="1">#REF!</definedName>
    <definedName name="XRefPaste49" localSheetId="2" hidden="1">#REF!</definedName>
    <definedName name="XRefPaste49" localSheetId="4" hidden="1">#REF!</definedName>
    <definedName name="XRefPaste49" hidden="1">#REF!</definedName>
    <definedName name="XRefPaste49Row" localSheetId="8" hidden="1">#REF!</definedName>
    <definedName name="XRefPaste49Row" localSheetId="2" hidden="1">#REF!</definedName>
    <definedName name="XRefPaste49Row" localSheetId="4" hidden="1">#REF!</definedName>
    <definedName name="XRefPaste49Row" hidden="1">#REF!</definedName>
    <definedName name="XRefPaste4Row" localSheetId="8" hidden="1">#REF!</definedName>
    <definedName name="XRefPaste4Row" localSheetId="2" hidden="1">#REF!</definedName>
    <definedName name="XRefPaste4Row" localSheetId="4" hidden="1">#REF!</definedName>
    <definedName name="XRefPaste4Row" hidden="1">#REF!</definedName>
    <definedName name="XRefPaste5" localSheetId="8" hidden="1">'[58] Movimiento AF'!#REF!</definedName>
    <definedName name="XRefPaste5" localSheetId="2" hidden="1">'[58] Movimiento AF'!#REF!</definedName>
    <definedName name="XRefPaste5" localSheetId="4" hidden="1">'[58] Movimiento AF'!#REF!</definedName>
    <definedName name="XRefPaste5" hidden="1">'[58] Movimiento AF'!#REF!</definedName>
    <definedName name="XRefPaste50" localSheetId="8" hidden="1">#REF!</definedName>
    <definedName name="XRefPaste50" localSheetId="2" hidden="1">#REF!</definedName>
    <definedName name="XRefPaste50" localSheetId="4" hidden="1">#REF!</definedName>
    <definedName name="XRefPaste50" hidden="1">#REF!</definedName>
    <definedName name="XRefPaste50Row" localSheetId="8" hidden="1">#REF!</definedName>
    <definedName name="XRefPaste50Row" localSheetId="2" hidden="1">#REF!</definedName>
    <definedName name="XRefPaste50Row" localSheetId="4" hidden="1">#REF!</definedName>
    <definedName name="XRefPaste50Row" hidden="1">#REF!</definedName>
    <definedName name="XRefPaste51" localSheetId="8" hidden="1">#REF!</definedName>
    <definedName name="XRefPaste51" localSheetId="2" hidden="1">#REF!</definedName>
    <definedName name="XRefPaste51" localSheetId="4" hidden="1">#REF!</definedName>
    <definedName name="XRefPaste51" hidden="1">#REF!</definedName>
    <definedName name="XRefPaste51Row" localSheetId="8" hidden="1">#REF!</definedName>
    <definedName name="XRefPaste51Row" localSheetId="2" hidden="1">#REF!</definedName>
    <definedName name="XRefPaste51Row" localSheetId="4" hidden="1">#REF!</definedName>
    <definedName name="XRefPaste51Row" hidden="1">#REF!</definedName>
    <definedName name="XRefPaste52" localSheetId="8" hidden="1">#REF!</definedName>
    <definedName name="XRefPaste52" localSheetId="2" hidden="1">#REF!</definedName>
    <definedName name="XRefPaste52" localSheetId="4" hidden="1">#REF!</definedName>
    <definedName name="XRefPaste52" hidden="1">#REF!</definedName>
    <definedName name="XRefPaste52Row" localSheetId="8" hidden="1">#REF!</definedName>
    <definedName name="XRefPaste52Row" localSheetId="2" hidden="1">#REF!</definedName>
    <definedName name="XRefPaste52Row" localSheetId="4" hidden="1">#REF!</definedName>
    <definedName name="XRefPaste52Row" hidden="1">#REF!</definedName>
    <definedName name="XRefPaste53" localSheetId="8" hidden="1">#REF!</definedName>
    <definedName name="XRefPaste53" localSheetId="2" hidden="1">#REF!</definedName>
    <definedName name="XRefPaste53" localSheetId="4" hidden="1">#REF!</definedName>
    <definedName name="XRefPaste53" hidden="1">#REF!</definedName>
    <definedName name="XRefPaste53Row" localSheetId="8" hidden="1">#REF!</definedName>
    <definedName name="XRefPaste53Row" localSheetId="2" hidden="1">#REF!</definedName>
    <definedName name="XRefPaste53Row" localSheetId="4" hidden="1">#REF!</definedName>
    <definedName name="XRefPaste53Row" hidden="1">#REF!</definedName>
    <definedName name="XRefPaste54" localSheetId="8" hidden="1">#REF!</definedName>
    <definedName name="XRefPaste54" localSheetId="2" hidden="1">#REF!</definedName>
    <definedName name="XRefPaste54" localSheetId="4" hidden="1">#REF!</definedName>
    <definedName name="XRefPaste54" hidden="1">#REF!</definedName>
    <definedName name="XRefPaste54Row" localSheetId="8" hidden="1">#REF!</definedName>
    <definedName name="XRefPaste54Row" localSheetId="2" hidden="1">#REF!</definedName>
    <definedName name="XRefPaste54Row" localSheetId="4" hidden="1">#REF!</definedName>
    <definedName name="XRefPaste54Row" hidden="1">#REF!</definedName>
    <definedName name="XRefPaste55" localSheetId="8" hidden="1">#REF!</definedName>
    <definedName name="XRefPaste55" localSheetId="2" hidden="1">#REF!</definedName>
    <definedName name="XRefPaste55" localSheetId="4" hidden="1">#REF!</definedName>
    <definedName name="XRefPaste55" hidden="1">#REF!</definedName>
    <definedName name="XRefPaste55Row" localSheetId="8" hidden="1">#REF!</definedName>
    <definedName name="XRefPaste55Row" localSheetId="2" hidden="1">#REF!</definedName>
    <definedName name="XRefPaste55Row" localSheetId="4" hidden="1">#REF!</definedName>
    <definedName name="XRefPaste55Row" hidden="1">#REF!</definedName>
    <definedName name="XRefPaste56" localSheetId="8" hidden="1">#REF!</definedName>
    <definedName name="XRefPaste56" localSheetId="2" hidden="1">#REF!</definedName>
    <definedName name="XRefPaste56" localSheetId="4" hidden="1">#REF!</definedName>
    <definedName name="XRefPaste56" hidden="1">#REF!</definedName>
    <definedName name="XRefPaste56Row" localSheetId="8" hidden="1">#REF!</definedName>
    <definedName name="XRefPaste56Row" localSheetId="2" hidden="1">#REF!</definedName>
    <definedName name="XRefPaste56Row" localSheetId="4" hidden="1">#REF!</definedName>
    <definedName name="XRefPaste56Row" hidden="1">#REF!</definedName>
    <definedName name="XRefPaste57" localSheetId="8" hidden="1">#REF!</definedName>
    <definedName name="XRefPaste57" localSheetId="2" hidden="1">#REF!</definedName>
    <definedName name="XRefPaste57" localSheetId="4" hidden="1">#REF!</definedName>
    <definedName name="XRefPaste57" hidden="1">#REF!</definedName>
    <definedName name="XRefPaste57Row" localSheetId="8" hidden="1">#REF!</definedName>
    <definedName name="XRefPaste57Row" localSheetId="2" hidden="1">#REF!</definedName>
    <definedName name="XRefPaste57Row" localSheetId="4" hidden="1">#REF!</definedName>
    <definedName name="XRefPaste57Row" hidden="1">#REF!</definedName>
    <definedName name="XRefPaste58" localSheetId="8" hidden="1">#REF!</definedName>
    <definedName name="XRefPaste58" localSheetId="2" hidden="1">#REF!</definedName>
    <definedName name="XRefPaste58" localSheetId="4" hidden="1">#REF!</definedName>
    <definedName name="XRefPaste58" hidden="1">#REF!</definedName>
    <definedName name="XRefPaste58Row" localSheetId="8" hidden="1">#REF!</definedName>
    <definedName name="XRefPaste58Row" localSheetId="2" hidden="1">#REF!</definedName>
    <definedName name="XRefPaste58Row" localSheetId="4" hidden="1">#REF!</definedName>
    <definedName name="XRefPaste58Row" hidden="1">#REF!</definedName>
    <definedName name="XRefPaste59" localSheetId="8" hidden="1">#REF!</definedName>
    <definedName name="XRefPaste59" localSheetId="2" hidden="1">#REF!</definedName>
    <definedName name="XRefPaste59" localSheetId="4" hidden="1">#REF!</definedName>
    <definedName name="XRefPaste59" hidden="1">#REF!</definedName>
    <definedName name="XRefPaste59Row" localSheetId="8" hidden="1">#REF!</definedName>
    <definedName name="XRefPaste59Row" localSheetId="2" hidden="1">#REF!</definedName>
    <definedName name="XRefPaste59Row" localSheetId="4" hidden="1">#REF!</definedName>
    <definedName name="XRefPaste59Row" hidden="1">#REF!</definedName>
    <definedName name="XRefPaste5Row" localSheetId="8" hidden="1">#REF!</definedName>
    <definedName name="XRefPaste5Row" localSheetId="2" hidden="1">#REF!</definedName>
    <definedName name="XRefPaste5Row" localSheetId="4" hidden="1">#REF!</definedName>
    <definedName name="XRefPaste5Row" hidden="1">#REF!</definedName>
    <definedName name="XRefPaste6" localSheetId="8" hidden="1">'[58] Movimiento AF'!#REF!</definedName>
    <definedName name="XRefPaste6" localSheetId="2" hidden="1">'[58] Movimiento AF'!#REF!</definedName>
    <definedName name="XRefPaste6" localSheetId="4" hidden="1">'[58] Movimiento AF'!#REF!</definedName>
    <definedName name="XRefPaste6" hidden="1">'[58] Movimiento AF'!#REF!</definedName>
    <definedName name="XRefPaste60" localSheetId="8" hidden="1">#REF!</definedName>
    <definedName name="XRefPaste60" localSheetId="2" hidden="1">#REF!</definedName>
    <definedName name="XRefPaste60" localSheetId="4" hidden="1">#REF!</definedName>
    <definedName name="XRefPaste60" hidden="1">#REF!</definedName>
    <definedName name="XRefPaste60Row" localSheetId="8" hidden="1">#REF!</definedName>
    <definedName name="XRefPaste60Row" localSheetId="2" hidden="1">#REF!</definedName>
    <definedName name="XRefPaste60Row" localSheetId="4" hidden="1">#REF!</definedName>
    <definedName name="XRefPaste60Row" hidden="1">#REF!</definedName>
    <definedName name="XRefPaste61" localSheetId="8" hidden="1">#REF!</definedName>
    <definedName name="XRefPaste61" localSheetId="2" hidden="1">#REF!</definedName>
    <definedName name="XRefPaste61" localSheetId="4" hidden="1">#REF!</definedName>
    <definedName name="XRefPaste61" hidden="1">#REF!</definedName>
    <definedName name="XRefPaste61Row" localSheetId="8" hidden="1">#REF!</definedName>
    <definedName name="XRefPaste61Row" localSheetId="2" hidden="1">#REF!</definedName>
    <definedName name="XRefPaste61Row" localSheetId="4" hidden="1">#REF!</definedName>
    <definedName name="XRefPaste61Row" hidden="1">#REF!</definedName>
    <definedName name="XRefPaste62" localSheetId="8" hidden="1">#REF!</definedName>
    <definedName name="XRefPaste62" localSheetId="2" hidden="1">#REF!</definedName>
    <definedName name="XRefPaste62" localSheetId="4" hidden="1">#REF!</definedName>
    <definedName name="XRefPaste62" hidden="1">#REF!</definedName>
    <definedName name="XRefPaste62Row" localSheetId="8" hidden="1">#REF!</definedName>
    <definedName name="XRefPaste62Row" localSheetId="2" hidden="1">#REF!</definedName>
    <definedName name="XRefPaste62Row" localSheetId="4" hidden="1">#REF!</definedName>
    <definedName name="XRefPaste62Row" hidden="1">#REF!</definedName>
    <definedName name="XRefPaste63" localSheetId="8" hidden="1">#REF!</definedName>
    <definedName name="XRefPaste63" localSheetId="2" hidden="1">#REF!</definedName>
    <definedName name="XRefPaste63" localSheetId="4" hidden="1">#REF!</definedName>
    <definedName name="XRefPaste63" hidden="1">#REF!</definedName>
    <definedName name="XRefPaste63Row" localSheetId="8" hidden="1">#REF!</definedName>
    <definedName name="XRefPaste63Row" localSheetId="2" hidden="1">#REF!</definedName>
    <definedName name="XRefPaste63Row" localSheetId="4" hidden="1">#REF!</definedName>
    <definedName name="XRefPaste63Row" hidden="1">#REF!</definedName>
    <definedName name="XRefPaste64" localSheetId="8" hidden="1">#REF!</definedName>
    <definedName name="XRefPaste64" localSheetId="2" hidden="1">#REF!</definedName>
    <definedName name="XRefPaste64" localSheetId="4" hidden="1">#REF!</definedName>
    <definedName name="XRefPaste64" hidden="1">#REF!</definedName>
    <definedName name="XRefPaste64Row" localSheetId="8" hidden="1">#REF!</definedName>
    <definedName name="XRefPaste64Row" localSheetId="2" hidden="1">#REF!</definedName>
    <definedName name="XRefPaste64Row" localSheetId="4" hidden="1">#REF!</definedName>
    <definedName name="XRefPaste64Row" hidden="1">#REF!</definedName>
    <definedName name="XRefPaste65" localSheetId="8" hidden="1">#REF!</definedName>
    <definedName name="XRefPaste65" localSheetId="2" hidden="1">#REF!</definedName>
    <definedName name="XRefPaste65" localSheetId="4" hidden="1">#REF!</definedName>
    <definedName name="XRefPaste65" hidden="1">#REF!</definedName>
    <definedName name="XRefPaste65Row" localSheetId="8" hidden="1">#REF!</definedName>
    <definedName name="XRefPaste65Row" localSheetId="2" hidden="1">#REF!</definedName>
    <definedName name="XRefPaste65Row" localSheetId="4" hidden="1">#REF!</definedName>
    <definedName name="XRefPaste65Row" hidden="1">#REF!</definedName>
    <definedName name="XRefPaste66" localSheetId="8" hidden="1">#REF!</definedName>
    <definedName name="XRefPaste66" localSheetId="2" hidden="1">#REF!</definedName>
    <definedName name="XRefPaste66" localSheetId="4" hidden="1">#REF!</definedName>
    <definedName name="XRefPaste66" hidden="1">#REF!</definedName>
    <definedName name="XRefPaste66Row" localSheetId="8" hidden="1">#REF!</definedName>
    <definedName name="XRefPaste66Row" localSheetId="2" hidden="1">#REF!</definedName>
    <definedName name="XRefPaste66Row" localSheetId="4" hidden="1">#REF!</definedName>
    <definedName name="XRefPaste66Row" hidden="1">#REF!</definedName>
    <definedName name="XRefPaste67" localSheetId="8" hidden="1">#REF!</definedName>
    <definedName name="XRefPaste67" localSheetId="2" hidden="1">#REF!</definedName>
    <definedName name="XRefPaste67" localSheetId="4" hidden="1">#REF!</definedName>
    <definedName name="XRefPaste67" hidden="1">#REF!</definedName>
    <definedName name="XRefPaste67Row" localSheetId="8" hidden="1">#REF!</definedName>
    <definedName name="XRefPaste67Row" localSheetId="2" hidden="1">#REF!</definedName>
    <definedName name="XRefPaste67Row" localSheetId="4" hidden="1">#REF!</definedName>
    <definedName name="XRefPaste67Row" hidden="1">#REF!</definedName>
    <definedName name="XRefPaste68" localSheetId="8" hidden="1">#REF!</definedName>
    <definedName name="XRefPaste68" localSheetId="2" hidden="1">#REF!</definedName>
    <definedName name="XRefPaste68" localSheetId="4" hidden="1">#REF!</definedName>
    <definedName name="XRefPaste68" hidden="1">#REF!</definedName>
    <definedName name="XRefPaste68Row" localSheetId="8" hidden="1">#REF!</definedName>
    <definedName name="XRefPaste68Row" localSheetId="2" hidden="1">#REF!</definedName>
    <definedName name="XRefPaste68Row" localSheetId="4" hidden="1">#REF!</definedName>
    <definedName name="XRefPaste68Row" hidden="1">#REF!</definedName>
    <definedName name="XRefPaste69" localSheetId="8" hidden="1">#REF!</definedName>
    <definedName name="XRefPaste69" localSheetId="2" hidden="1">#REF!</definedName>
    <definedName name="XRefPaste69" localSheetId="4" hidden="1">#REF!</definedName>
    <definedName name="XRefPaste69" hidden="1">#REF!</definedName>
    <definedName name="XRefPaste69Row" localSheetId="8" hidden="1">#REF!</definedName>
    <definedName name="XRefPaste69Row" localSheetId="2" hidden="1">#REF!</definedName>
    <definedName name="XRefPaste69Row" localSheetId="4" hidden="1">#REF!</definedName>
    <definedName name="XRefPaste69Row" hidden="1">#REF!</definedName>
    <definedName name="XRefPaste6Row" localSheetId="8" hidden="1">#REF!</definedName>
    <definedName name="XRefPaste6Row" localSheetId="2" hidden="1">#REF!</definedName>
    <definedName name="XRefPaste6Row" localSheetId="4" hidden="1">#REF!</definedName>
    <definedName name="XRefPaste6Row" hidden="1">#REF!</definedName>
    <definedName name="XRefPaste7" localSheetId="8" hidden="1">#REF!</definedName>
    <definedName name="XRefPaste7" localSheetId="2" hidden="1">#REF!</definedName>
    <definedName name="XRefPaste7" localSheetId="4" hidden="1">#REF!</definedName>
    <definedName name="XRefPaste7" hidden="1">#REF!</definedName>
    <definedName name="XRefPaste70" localSheetId="8" hidden="1">#REF!</definedName>
    <definedName name="XRefPaste70" localSheetId="2" hidden="1">#REF!</definedName>
    <definedName name="XRefPaste70" localSheetId="4" hidden="1">#REF!</definedName>
    <definedName name="XRefPaste70" hidden="1">#REF!</definedName>
    <definedName name="XRefPaste70Row" localSheetId="8" hidden="1">#REF!</definedName>
    <definedName name="XRefPaste70Row" localSheetId="2" hidden="1">#REF!</definedName>
    <definedName name="XRefPaste70Row" localSheetId="4" hidden="1">#REF!</definedName>
    <definedName name="XRefPaste70Row" hidden="1">#REF!</definedName>
    <definedName name="XRefPaste71" localSheetId="8" hidden="1">#REF!</definedName>
    <definedName name="XRefPaste71" localSheetId="2" hidden="1">#REF!</definedName>
    <definedName name="XRefPaste71" localSheetId="4" hidden="1">#REF!</definedName>
    <definedName name="XRefPaste71" hidden="1">#REF!</definedName>
    <definedName name="XRefPaste71Row" localSheetId="8" hidden="1">#REF!</definedName>
    <definedName name="XRefPaste71Row" localSheetId="2" hidden="1">#REF!</definedName>
    <definedName name="XRefPaste71Row" localSheetId="4" hidden="1">#REF!</definedName>
    <definedName name="XRefPaste71Row" hidden="1">#REF!</definedName>
    <definedName name="XRefPaste72" localSheetId="8" hidden="1">#REF!</definedName>
    <definedName name="XRefPaste72" localSheetId="2" hidden="1">#REF!</definedName>
    <definedName name="XRefPaste72" localSheetId="4" hidden="1">#REF!</definedName>
    <definedName name="XRefPaste72" hidden="1">#REF!</definedName>
    <definedName name="XRefPaste72Row" localSheetId="8" hidden="1">#REF!</definedName>
    <definedName name="XRefPaste72Row" localSheetId="2" hidden="1">#REF!</definedName>
    <definedName name="XRefPaste72Row" localSheetId="4" hidden="1">#REF!</definedName>
    <definedName name="XRefPaste72Row" hidden="1">#REF!</definedName>
    <definedName name="XRefPaste73" localSheetId="8" hidden="1">#REF!</definedName>
    <definedName name="XRefPaste73" localSheetId="2" hidden="1">#REF!</definedName>
    <definedName name="XRefPaste73" localSheetId="4" hidden="1">#REF!</definedName>
    <definedName name="XRefPaste73" hidden="1">#REF!</definedName>
    <definedName name="XRefPaste73Row" localSheetId="8" hidden="1">#REF!</definedName>
    <definedName name="XRefPaste73Row" localSheetId="2" hidden="1">#REF!</definedName>
    <definedName name="XRefPaste73Row" localSheetId="4" hidden="1">#REF!</definedName>
    <definedName name="XRefPaste73Row" hidden="1">#REF!</definedName>
    <definedName name="XRefPaste74" localSheetId="8" hidden="1">#REF!</definedName>
    <definedName name="XRefPaste74" localSheetId="2" hidden="1">#REF!</definedName>
    <definedName name="XRefPaste74" localSheetId="4" hidden="1">#REF!</definedName>
    <definedName name="XRefPaste74" hidden="1">#REF!</definedName>
    <definedName name="XRefPaste74Row" localSheetId="8" hidden="1">#REF!</definedName>
    <definedName name="XRefPaste74Row" localSheetId="2" hidden="1">#REF!</definedName>
    <definedName name="XRefPaste74Row" localSheetId="4" hidden="1">#REF!</definedName>
    <definedName name="XRefPaste74Row" hidden="1">#REF!</definedName>
    <definedName name="XRefPaste75" localSheetId="8" hidden="1">#REF!</definedName>
    <definedName name="XRefPaste75" localSheetId="2" hidden="1">#REF!</definedName>
    <definedName name="XRefPaste75" localSheetId="4" hidden="1">#REF!</definedName>
    <definedName name="XRefPaste75" hidden="1">#REF!</definedName>
    <definedName name="XRefPaste75Row" localSheetId="8" hidden="1">#REF!</definedName>
    <definedName name="XRefPaste75Row" localSheetId="2" hidden="1">#REF!</definedName>
    <definedName name="XRefPaste75Row" localSheetId="4" hidden="1">#REF!</definedName>
    <definedName name="XRefPaste75Row" hidden="1">#REF!</definedName>
    <definedName name="XRefPaste76" localSheetId="8" hidden="1">#REF!</definedName>
    <definedName name="XRefPaste76" localSheetId="2" hidden="1">#REF!</definedName>
    <definedName name="XRefPaste76" localSheetId="4" hidden="1">#REF!</definedName>
    <definedName name="XRefPaste76" hidden="1">#REF!</definedName>
    <definedName name="XRefPaste76Row" localSheetId="8" hidden="1">#REF!</definedName>
    <definedName name="XRefPaste76Row" localSheetId="2" hidden="1">#REF!</definedName>
    <definedName name="XRefPaste76Row" localSheetId="4" hidden="1">#REF!</definedName>
    <definedName name="XRefPaste76Row" hidden="1">#REF!</definedName>
    <definedName name="XRefPaste77" localSheetId="8" hidden="1">#REF!</definedName>
    <definedName name="XRefPaste77" localSheetId="2" hidden="1">#REF!</definedName>
    <definedName name="XRefPaste77" localSheetId="4" hidden="1">#REF!</definedName>
    <definedName name="XRefPaste77" hidden="1">#REF!</definedName>
    <definedName name="XRefPaste77Row" localSheetId="8" hidden="1">#REF!</definedName>
    <definedName name="XRefPaste77Row" localSheetId="2" hidden="1">#REF!</definedName>
    <definedName name="XRefPaste77Row" localSheetId="4" hidden="1">#REF!</definedName>
    <definedName name="XRefPaste77Row" hidden="1">#REF!</definedName>
    <definedName name="XRefPaste78" localSheetId="8" hidden="1">#REF!</definedName>
    <definedName name="XRefPaste78" localSheetId="2" hidden="1">#REF!</definedName>
    <definedName name="XRefPaste78" localSheetId="4" hidden="1">#REF!</definedName>
    <definedName name="XRefPaste78" hidden="1">#REF!</definedName>
    <definedName name="XRefPaste78Row" localSheetId="8" hidden="1">#REF!</definedName>
    <definedName name="XRefPaste78Row" localSheetId="2" hidden="1">#REF!</definedName>
    <definedName name="XRefPaste78Row" localSheetId="4" hidden="1">#REF!</definedName>
    <definedName name="XRefPaste78Row" hidden="1">#REF!</definedName>
    <definedName name="XRefPaste79" localSheetId="8" hidden="1">#REF!</definedName>
    <definedName name="XRefPaste79" localSheetId="2" hidden="1">#REF!</definedName>
    <definedName name="XRefPaste79" localSheetId="4" hidden="1">#REF!</definedName>
    <definedName name="XRefPaste79" hidden="1">#REF!</definedName>
    <definedName name="XRefPaste79Row" localSheetId="8" hidden="1">#REF!</definedName>
    <definedName name="XRefPaste79Row" localSheetId="2" hidden="1">#REF!</definedName>
    <definedName name="XRefPaste79Row" localSheetId="4" hidden="1">#REF!</definedName>
    <definedName name="XRefPaste79Row" hidden="1">#REF!</definedName>
    <definedName name="XRefPaste7Row" localSheetId="8" hidden="1">#REF!</definedName>
    <definedName name="XRefPaste7Row" localSheetId="2" hidden="1">#REF!</definedName>
    <definedName name="XRefPaste7Row" localSheetId="4" hidden="1">#REF!</definedName>
    <definedName name="XRefPaste7Row" hidden="1">#REF!</definedName>
    <definedName name="XRefPaste8" localSheetId="8" hidden="1">#REF!</definedName>
    <definedName name="XRefPaste8" localSheetId="2" hidden="1">#REF!</definedName>
    <definedName name="XRefPaste8" localSheetId="4" hidden="1">#REF!</definedName>
    <definedName name="XRefPaste8" hidden="1">#REF!</definedName>
    <definedName name="XRefPaste80" localSheetId="8" hidden="1">#REF!</definedName>
    <definedName name="XRefPaste80" localSheetId="2" hidden="1">#REF!</definedName>
    <definedName name="XRefPaste80" localSheetId="4" hidden="1">#REF!</definedName>
    <definedName name="XRefPaste80" hidden="1">#REF!</definedName>
    <definedName name="XRefPaste80Row" localSheetId="8" hidden="1">#REF!</definedName>
    <definedName name="XRefPaste80Row" localSheetId="2" hidden="1">#REF!</definedName>
    <definedName name="XRefPaste80Row" localSheetId="4" hidden="1">#REF!</definedName>
    <definedName name="XRefPaste80Row" hidden="1">#REF!</definedName>
    <definedName name="XRefPaste81" localSheetId="8" hidden="1">#REF!</definedName>
    <definedName name="XRefPaste81" localSheetId="2" hidden="1">#REF!</definedName>
    <definedName name="XRefPaste81" localSheetId="4" hidden="1">#REF!</definedName>
    <definedName name="XRefPaste81" hidden="1">#REF!</definedName>
    <definedName name="XRefPaste81Row" localSheetId="8" hidden="1">#REF!</definedName>
    <definedName name="XRefPaste81Row" localSheetId="2" hidden="1">#REF!</definedName>
    <definedName name="XRefPaste81Row" localSheetId="4" hidden="1">#REF!</definedName>
    <definedName name="XRefPaste81Row" hidden="1">#REF!</definedName>
    <definedName name="XRefPaste82" localSheetId="8" hidden="1">#REF!</definedName>
    <definedName name="XRefPaste82" localSheetId="2" hidden="1">#REF!</definedName>
    <definedName name="XRefPaste82" localSheetId="4" hidden="1">#REF!</definedName>
    <definedName name="XRefPaste82" hidden="1">#REF!</definedName>
    <definedName name="XRefPaste82Row" localSheetId="8" hidden="1">#REF!</definedName>
    <definedName name="XRefPaste82Row" localSheetId="2" hidden="1">#REF!</definedName>
    <definedName name="XRefPaste82Row" localSheetId="4" hidden="1">#REF!</definedName>
    <definedName name="XRefPaste82Row" hidden="1">#REF!</definedName>
    <definedName name="XRefPaste83" localSheetId="8" hidden="1">#REF!</definedName>
    <definedName name="XRefPaste83" localSheetId="2" hidden="1">#REF!</definedName>
    <definedName name="XRefPaste83" localSheetId="4" hidden="1">#REF!</definedName>
    <definedName name="XRefPaste83" hidden="1">#REF!</definedName>
    <definedName name="XRefPaste83Row" localSheetId="8" hidden="1">#REF!</definedName>
    <definedName name="XRefPaste83Row" localSheetId="2" hidden="1">#REF!</definedName>
    <definedName name="XRefPaste83Row" localSheetId="4" hidden="1">#REF!</definedName>
    <definedName name="XRefPaste83Row" hidden="1">#REF!</definedName>
    <definedName name="XRefPaste84" localSheetId="8" hidden="1">#REF!</definedName>
    <definedName name="XRefPaste84" localSheetId="2" hidden="1">#REF!</definedName>
    <definedName name="XRefPaste84" localSheetId="4" hidden="1">#REF!</definedName>
    <definedName name="XRefPaste84" hidden="1">#REF!</definedName>
    <definedName name="XRefPaste84Row" localSheetId="8" hidden="1">#REF!</definedName>
    <definedName name="XRefPaste84Row" localSheetId="2" hidden="1">#REF!</definedName>
    <definedName name="XRefPaste84Row" localSheetId="4" hidden="1">#REF!</definedName>
    <definedName name="XRefPaste84Row" hidden="1">#REF!</definedName>
    <definedName name="XRefPaste85" localSheetId="8" hidden="1">#REF!</definedName>
    <definedName name="XRefPaste85" localSheetId="2" hidden="1">#REF!</definedName>
    <definedName name="XRefPaste85" localSheetId="4" hidden="1">#REF!</definedName>
    <definedName name="XRefPaste85" hidden="1">#REF!</definedName>
    <definedName name="XRefPaste85Row" localSheetId="8" hidden="1">#REF!</definedName>
    <definedName name="XRefPaste85Row" localSheetId="2" hidden="1">#REF!</definedName>
    <definedName name="XRefPaste85Row" localSheetId="4" hidden="1">#REF!</definedName>
    <definedName name="XRefPaste85Row" hidden="1">#REF!</definedName>
    <definedName name="XRefPaste86" localSheetId="8" hidden="1">#REF!</definedName>
    <definedName name="XRefPaste86" localSheetId="2" hidden="1">#REF!</definedName>
    <definedName name="XRefPaste86" localSheetId="4" hidden="1">#REF!</definedName>
    <definedName name="XRefPaste86" hidden="1">#REF!</definedName>
    <definedName name="XRefPaste86Row" localSheetId="8" hidden="1">#REF!</definedName>
    <definedName name="XRefPaste86Row" localSheetId="2" hidden="1">#REF!</definedName>
    <definedName name="XRefPaste86Row" localSheetId="4" hidden="1">#REF!</definedName>
    <definedName name="XRefPaste86Row" hidden="1">#REF!</definedName>
    <definedName name="XRefPaste87" localSheetId="8" hidden="1">#REF!</definedName>
    <definedName name="XRefPaste87" localSheetId="2" hidden="1">#REF!</definedName>
    <definedName name="XRefPaste87" localSheetId="4" hidden="1">#REF!</definedName>
    <definedName name="XRefPaste87" hidden="1">#REF!</definedName>
    <definedName name="XRefPaste87Row" localSheetId="8" hidden="1">#REF!</definedName>
    <definedName name="XRefPaste87Row" localSheetId="2" hidden="1">#REF!</definedName>
    <definedName name="XRefPaste87Row" localSheetId="4" hidden="1">#REF!</definedName>
    <definedName name="XRefPaste87Row" hidden="1">#REF!</definedName>
    <definedName name="XRefPaste88" localSheetId="8" hidden="1">#REF!</definedName>
    <definedName name="XRefPaste88" localSheetId="2" hidden="1">#REF!</definedName>
    <definedName name="XRefPaste88" localSheetId="4" hidden="1">#REF!</definedName>
    <definedName name="XRefPaste88" hidden="1">#REF!</definedName>
    <definedName name="XRefPaste88Row" localSheetId="8" hidden="1">#REF!</definedName>
    <definedName name="XRefPaste88Row" localSheetId="2" hidden="1">#REF!</definedName>
    <definedName name="XRefPaste88Row" localSheetId="4" hidden="1">#REF!</definedName>
    <definedName name="XRefPaste88Row" hidden="1">#REF!</definedName>
    <definedName name="XRefPaste89" localSheetId="8" hidden="1">#REF!</definedName>
    <definedName name="XRefPaste89" localSheetId="2" hidden="1">#REF!</definedName>
    <definedName name="XRefPaste89" localSheetId="4" hidden="1">#REF!</definedName>
    <definedName name="XRefPaste89" hidden="1">#REF!</definedName>
    <definedName name="XRefPaste89Row" localSheetId="8" hidden="1">#REF!</definedName>
    <definedName name="XRefPaste89Row" localSheetId="2" hidden="1">#REF!</definedName>
    <definedName name="XRefPaste89Row" localSheetId="4" hidden="1">#REF!</definedName>
    <definedName name="XRefPaste89Row" hidden="1">#REF!</definedName>
    <definedName name="XRefPaste8Row" localSheetId="8" hidden="1">#REF!</definedName>
    <definedName name="XRefPaste8Row" localSheetId="2" hidden="1">#REF!</definedName>
    <definedName name="XRefPaste8Row" localSheetId="4" hidden="1">#REF!</definedName>
    <definedName name="XRefPaste8Row" hidden="1">#REF!</definedName>
    <definedName name="XRefPaste9" localSheetId="8" hidden="1">#REF!</definedName>
    <definedName name="XRefPaste9" localSheetId="2" hidden="1">#REF!</definedName>
    <definedName name="XRefPaste9" localSheetId="4" hidden="1">#REF!</definedName>
    <definedName name="XRefPaste9" hidden="1">#REF!</definedName>
    <definedName name="XRefPaste90" localSheetId="8" hidden="1">#REF!</definedName>
    <definedName name="XRefPaste90" localSheetId="2" hidden="1">#REF!</definedName>
    <definedName name="XRefPaste90" localSheetId="4" hidden="1">#REF!</definedName>
    <definedName name="XRefPaste90" hidden="1">#REF!</definedName>
    <definedName name="XRefPaste90Row" localSheetId="8" hidden="1">#REF!</definedName>
    <definedName name="XRefPaste90Row" localSheetId="2" hidden="1">#REF!</definedName>
    <definedName name="XRefPaste90Row" localSheetId="4" hidden="1">#REF!</definedName>
    <definedName name="XRefPaste90Row" hidden="1">#REF!</definedName>
    <definedName name="XRefPaste91" localSheetId="8" hidden="1">#REF!</definedName>
    <definedName name="XRefPaste91" localSheetId="2" hidden="1">#REF!</definedName>
    <definedName name="XRefPaste91" localSheetId="4" hidden="1">#REF!</definedName>
    <definedName name="XRefPaste91" hidden="1">#REF!</definedName>
    <definedName name="XRefPaste91Row" localSheetId="8" hidden="1">#REF!</definedName>
    <definedName name="XRefPaste91Row" localSheetId="2" hidden="1">#REF!</definedName>
    <definedName name="XRefPaste91Row" localSheetId="4" hidden="1">#REF!</definedName>
    <definedName name="XRefPaste91Row" hidden="1">#REF!</definedName>
    <definedName name="XRefPaste92" localSheetId="8" hidden="1">#REF!</definedName>
    <definedName name="XRefPaste92" localSheetId="2" hidden="1">#REF!</definedName>
    <definedName name="XRefPaste92" localSheetId="4" hidden="1">#REF!</definedName>
    <definedName name="XRefPaste92" hidden="1">#REF!</definedName>
    <definedName name="XRefPaste92Row" localSheetId="8" hidden="1">#REF!</definedName>
    <definedName name="XRefPaste92Row" localSheetId="2" hidden="1">#REF!</definedName>
    <definedName name="XRefPaste92Row" localSheetId="4" hidden="1">#REF!</definedName>
    <definedName name="XRefPaste92Row" hidden="1">#REF!</definedName>
    <definedName name="XRefPaste93" localSheetId="8" hidden="1">#REF!</definedName>
    <definedName name="XRefPaste93" localSheetId="2" hidden="1">#REF!</definedName>
    <definedName name="XRefPaste93" localSheetId="4" hidden="1">#REF!</definedName>
    <definedName name="XRefPaste93" hidden="1">#REF!</definedName>
    <definedName name="XRefPaste93Row" localSheetId="8" hidden="1">#REF!</definedName>
    <definedName name="XRefPaste93Row" localSheetId="2" hidden="1">#REF!</definedName>
    <definedName name="XRefPaste93Row" localSheetId="4" hidden="1">#REF!</definedName>
    <definedName name="XRefPaste93Row" hidden="1">#REF!</definedName>
    <definedName name="XRefPaste94" localSheetId="8" hidden="1">#REF!</definedName>
    <definedName name="XRefPaste94" localSheetId="2" hidden="1">#REF!</definedName>
    <definedName name="XRefPaste94" localSheetId="4" hidden="1">#REF!</definedName>
    <definedName name="XRefPaste94" hidden="1">#REF!</definedName>
    <definedName name="XRefPaste94Row" localSheetId="8" hidden="1">#REF!</definedName>
    <definedName name="XRefPaste94Row" localSheetId="2" hidden="1">#REF!</definedName>
    <definedName name="XRefPaste94Row" localSheetId="4" hidden="1">#REF!</definedName>
    <definedName name="XRefPaste94Row" hidden="1">#REF!</definedName>
    <definedName name="XRefPaste95" localSheetId="8" hidden="1">#REF!</definedName>
    <definedName name="XRefPaste95" localSheetId="2" hidden="1">#REF!</definedName>
    <definedName name="XRefPaste95" localSheetId="4" hidden="1">#REF!</definedName>
    <definedName name="XRefPaste95" hidden="1">#REF!</definedName>
    <definedName name="XRefPaste95Row" localSheetId="8" hidden="1">#REF!</definedName>
    <definedName name="XRefPaste95Row" localSheetId="2" hidden="1">#REF!</definedName>
    <definedName name="XRefPaste95Row" localSheetId="4" hidden="1">#REF!</definedName>
    <definedName name="XRefPaste95Row" hidden="1">#REF!</definedName>
    <definedName name="XRefPaste96" localSheetId="8" hidden="1">#REF!</definedName>
    <definedName name="XRefPaste96" localSheetId="2" hidden="1">#REF!</definedName>
    <definedName name="XRefPaste96" localSheetId="4" hidden="1">#REF!</definedName>
    <definedName name="XRefPaste96" hidden="1">#REF!</definedName>
    <definedName name="XRefPaste96Row" localSheetId="8" hidden="1">#REF!</definedName>
    <definedName name="XRefPaste96Row" localSheetId="2" hidden="1">#REF!</definedName>
    <definedName name="XRefPaste96Row" localSheetId="4" hidden="1">#REF!</definedName>
    <definedName name="XRefPaste96Row" hidden="1">#REF!</definedName>
    <definedName name="XRefPaste97" localSheetId="8" hidden="1">#REF!</definedName>
    <definedName name="XRefPaste97" localSheetId="2" hidden="1">#REF!</definedName>
    <definedName name="XRefPaste97" localSheetId="4" hidden="1">#REF!</definedName>
    <definedName name="XRefPaste97" hidden="1">#REF!</definedName>
    <definedName name="XRefPaste97Row" localSheetId="8" hidden="1">#REF!</definedName>
    <definedName name="XRefPaste97Row" localSheetId="2" hidden="1">#REF!</definedName>
    <definedName name="XRefPaste97Row" localSheetId="4" hidden="1">#REF!</definedName>
    <definedName name="XRefPaste97Row" hidden="1">#REF!</definedName>
    <definedName name="XRefPaste98" localSheetId="8" hidden="1">#REF!</definedName>
    <definedName name="XRefPaste98" localSheetId="2" hidden="1">#REF!</definedName>
    <definedName name="XRefPaste98" localSheetId="4" hidden="1">#REF!</definedName>
    <definedName name="XRefPaste98" hidden="1">#REF!</definedName>
    <definedName name="XRefPaste98Row" localSheetId="8" hidden="1">#REF!</definedName>
    <definedName name="XRefPaste98Row" localSheetId="2" hidden="1">#REF!</definedName>
    <definedName name="XRefPaste98Row" localSheetId="4" hidden="1">#REF!</definedName>
    <definedName name="XRefPaste98Row" hidden="1">#REF!</definedName>
    <definedName name="XRefPaste99" localSheetId="8" hidden="1">#REF!</definedName>
    <definedName name="XRefPaste99" localSheetId="2" hidden="1">#REF!</definedName>
    <definedName name="XRefPaste99" localSheetId="4" hidden="1">#REF!</definedName>
    <definedName name="XRefPaste99" hidden="1">#REF!</definedName>
    <definedName name="XRefPaste99Row" localSheetId="8" hidden="1">#REF!</definedName>
    <definedName name="XRefPaste99Row" localSheetId="2" hidden="1">#REF!</definedName>
    <definedName name="XRefPaste99Row" localSheetId="4" hidden="1">#REF!</definedName>
    <definedName name="XRefPaste99Row" hidden="1">#REF!</definedName>
    <definedName name="XRefPaste9Row" localSheetId="8"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8">#REF!</definedName>
    <definedName name="xx" localSheetId="2">#REF!</definedName>
    <definedName name="xx" localSheetId="4">#REF!</definedName>
    <definedName name="xx">#REF!</definedName>
    <definedName name="ZA_" localSheetId="8">[36]BG!#REF!</definedName>
    <definedName name="ZA_" localSheetId="2">[36]BG!#REF!</definedName>
    <definedName name="ZA_" localSheetId="4">[36]BG!#REF!</definedName>
    <definedName name="ZA_">[36]BG!#REF!</definedName>
    <definedName name="ZB_" localSheetId="8">[36]BG!#REF!</definedName>
    <definedName name="ZB_" localSheetId="2">[36]BG!#REF!</definedName>
    <definedName name="ZB_" localSheetId="4">[36]BG!#REF!</definedName>
    <definedName name="ZB_">[36]BG!#REF!</definedName>
    <definedName name="ZC_" localSheetId="8">[36]BG!#REF!</definedName>
    <definedName name="ZC_" localSheetId="2">[36]BG!#REF!</definedName>
    <definedName name="ZC_" localSheetId="4">[36]BG!#REF!</definedName>
    <definedName name="ZC_">[36]BG!#REF!</definedName>
    <definedName name="ZD_" localSheetId="8">[36]BG!#REF!</definedName>
    <definedName name="ZD_" localSheetId="2">[36]BG!#REF!</definedName>
    <definedName name="ZD_" localSheetId="4">[36]BG!#REF!</definedName>
    <definedName name="ZD_">[36]BG!#REF!</definedName>
    <definedName name="zdfd" localSheetId="8" hidden="1">#REF!</definedName>
    <definedName name="zdfd" localSheetId="2" hidden="1">#REF!</definedName>
    <definedName name="zdfd" localSheetId="4" hidden="1">#REF!</definedName>
    <definedName name="zdfd" hidden="1">#REF!</definedName>
    <definedName name="ZE_" localSheetId="8">[36]BG!#REF!</definedName>
    <definedName name="ZE_" localSheetId="2">[36]BG!#REF!</definedName>
    <definedName name="ZE_" localSheetId="4">[36]BG!#REF!</definedName>
    <definedName name="ZE_">[36]BG!#REF!</definedName>
    <definedName name="ZF_" localSheetId="8">[36]BG!#REF!</definedName>
    <definedName name="ZF_" localSheetId="2">[36]BG!#REF!</definedName>
    <definedName name="ZF_" localSheetId="4">[36]BG!#REF!</definedName>
    <definedName name="ZF_">[36]BG!#REF!</definedName>
    <definedName name="ZG_" localSheetId="8">[36]BG!#REF!</definedName>
    <definedName name="ZG_" localSheetId="2">[36]BG!#REF!</definedName>
    <definedName name="ZG_" localSheetId="4">[36]BG!#REF!</definedName>
    <definedName name="ZG_">[36]BG!#REF!</definedName>
    <definedName name="ZH_" localSheetId="8">[36]BG!#REF!</definedName>
    <definedName name="ZH_" localSheetId="2">[36]BG!#REF!</definedName>
    <definedName name="ZH_" localSheetId="4">[36]BG!#REF!</definedName>
    <definedName name="ZH_">[36]BG!#REF!</definedName>
    <definedName name="ZI_" localSheetId="8">[36]BG!#REF!</definedName>
    <definedName name="ZI_" localSheetId="2">[36]BG!#REF!</definedName>
    <definedName name="ZI_" localSheetId="4">[36]BG!#REF!</definedName>
    <definedName name="ZI_">[36]BG!#REF!</definedName>
    <definedName name="ZK_" localSheetId="8">[36]BG!#REF!</definedName>
    <definedName name="ZK_" localSheetId="2">[36]BG!#REF!</definedName>
    <definedName name="ZK_" localSheetId="4">[36]BG!#REF!</definedName>
    <definedName name="ZK_">[36]BG!#REF!</definedName>
    <definedName name="ZL_" localSheetId="8">[36]BG!#REF!</definedName>
    <definedName name="ZL_" localSheetId="2">[36]BG!#REF!</definedName>
    <definedName name="ZL_" localSheetId="4">[36]BG!#REF!</definedName>
    <definedName name="ZL_">[36]BG!#REF!</definedName>
  </definedNames>
  <calcPr calcId="152511"/>
</workbook>
</file>

<file path=xl/calcChain.xml><?xml version="1.0" encoding="utf-8"?>
<calcChain xmlns="http://schemas.openxmlformats.org/spreadsheetml/2006/main">
  <c r="F318" i="33" l="1"/>
  <c r="D318" i="33"/>
  <c r="F468" i="33" l="1"/>
  <c r="R468" i="33" s="1"/>
  <c r="C222" i="33" l="1"/>
  <c r="R169" i="33" s="1"/>
  <c r="C218" i="33"/>
  <c r="C55" i="5" l="1"/>
  <c r="C54" i="5"/>
  <c r="G351" i="33"/>
  <c r="C344" i="33"/>
  <c r="D323" i="33"/>
  <c r="D325" i="33" s="1"/>
  <c r="G332" i="33"/>
  <c r="F332" i="33"/>
  <c r="D290" i="33"/>
  <c r="D289" i="33"/>
  <c r="D288" i="33"/>
  <c r="D287" i="33"/>
  <c r="D286" i="33"/>
  <c r="D285" i="33"/>
  <c r="D284" i="33"/>
  <c r="D283" i="33"/>
  <c r="D282" i="33"/>
  <c r="D281" i="33"/>
  <c r="D280" i="33"/>
  <c r="D279" i="33"/>
  <c r="D278" i="33"/>
  <c r="D277" i="33"/>
  <c r="D276" i="33"/>
  <c r="D275" i="33"/>
  <c r="D274" i="33"/>
  <c r="D273" i="33"/>
  <c r="D272" i="33"/>
  <c r="D271" i="33"/>
  <c r="D270" i="33"/>
  <c r="D269" i="33"/>
  <c r="D268" i="33"/>
  <c r="D24" i="10" l="1"/>
  <c r="C24" i="10"/>
  <c r="C66" i="5"/>
  <c r="C69" i="5"/>
  <c r="D16" i="15"/>
  <c r="C16" i="15"/>
  <c r="D220" i="33" l="1"/>
  <c r="S220" i="33" s="1"/>
  <c r="D223" i="33"/>
  <c r="S223" i="33" s="1"/>
  <c r="G473" i="33"/>
  <c r="G468" i="33"/>
  <c r="S468" i="33" s="1"/>
  <c r="B262" i="33"/>
  <c r="B261" i="33"/>
  <c r="F305" i="33" l="1"/>
  <c r="F306" i="33" s="1"/>
  <c r="F307" i="33" l="1"/>
  <c r="R307" i="33" s="1"/>
  <c r="R306" i="33"/>
  <c r="D530" i="33"/>
  <c r="D541" i="33" s="1"/>
  <c r="C530" i="33"/>
  <c r="C541" i="33" s="1"/>
  <c r="D490" i="33"/>
  <c r="F463" i="33" l="1"/>
  <c r="B440" i="33"/>
  <c r="B446" i="33" s="1"/>
  <c r="B451" i="33" s="1"/>
  <c r="B375" i="33"/>
  <c r="B394" i="33" s="1"/>
  <c r="B403" i="33" s="1"/>
  <c r="B362" i="33"/>
  <c r="F200" i="33"/>
  <c r="F198" i="33"/>
  <c r="F196" i="33"/>
  <c r="F195" i="33"/>
  <c r="F191" i="33"/>
  <c r="F186" i="33"/>
  <c r="F185" i="33"/>
  <c r="F184" i="33"/>
  <c r="F183" i="33"/>
  <c r="F182" i="33"/>
  <c r="F181" i="33"/>
  <c r="F180" i="33"/>
  <c r="F179" i="33"/>
  <c r="F178" i="33"/>
  <c r="F176" i="33"/>
  <c r="F175" i="33"/>
  <c r="F173" i="33"/>
  <c r="F172" i="33"/>
  <c r="F171" i="33"/>
  <c r="F170" i="33"/>
  <c r="F169" i="33"/>
  <c r="F168" i="33"/>
  <c r="F167" i="33"/>
  <c r="F166" i="33"/>
  <c r="P37" i="8" l="1"/>
  <c r="H51" i="35" l="1"/>
  <c r="R491" i="33" l="1"/>
  <c r="H256" i="33"/>
  <c r="G513" i="33" l="1"/>
  <c r="D634" i="33" l="1"/>
  <c r="C552" i="33"/>
  <c r="C560" i="33" s="1"/>
  <c r="C573" i="33" s="1"/>
  <c r="C578" i="33" s="1"/>
  <c r="D552" i="33"/>
  <c r="D560" i="33" s="1"/>
  <c r="D573" i="33" s="1"/>
  <c r="D578" i="33" s="1"/>
  <c r="B439" i="33" l="1"/>
  <c r="B445" i="33" s="1"/>
  <c r="B450" i="33" s="1"/>
  <c r="B374" i="33"/>
  <c r="C11" i="10" l="1"/>
  <c r="C22" i="5"/>
  <c r="F417" i="33" l="1"/>
  <c r="H292" i="33" l="1"/>
  <c r="G292" i="33"/>
  <c r="F292" i="33"/>
  <c r="D292" i="33"/>
  <c r="C292" i="33"/>
  <c r="I256" i="33"/>
  <c r="C534" i="33" l="1"/>
  <c r="R534" i="33" s="1"/>
  <c r="G210" i="33" l="1"/>
  <c r="N37" i="8"/>
  <c r="D74" i="35" l="1"/>
  <c r="B7" i="33" l="1"/>
  <c r="B8" i="10"/>
  <c r="B7" i="10"/>
  <c r="C434" i="33" l="1"/>
  <c r="B292" i="33"/>
  <c r="B300" i="33" s="1"/>
  <c r="D294" i="33" l="1"/>
  <c r="F472" i="33"/>
  <c r="F473" i="33" s="1"/>
  <c r="C450" i="33"/>
  <c r="C445" i="33"/>
  <c r="C439" i="33"/>
  <c r="B393" i="33"/>
  <c r="G352" i="33"/>
  <c r="G350" i="33"/>
  <c r="G349" i="33"/>
  <c r="D353" i="33"/>
  <c r="H343" i="33"/>
  <c r="H342" i="33"/>
  <c r="H341" i="33"/>
  <c r="H340" i="33"/>
  <c r="H352" i="33" l="1"/>
  <c r="H350" i="33"/>
  <c r="H349" i="33"/>
  <c r="H351" i="33"/>
  <c r="H344" i="33"/>
  <c r="H353" i="33" l="1"/>
  <c r="D152" i="33" l="1"/>
  <c r="D149" i="33"/>
  <c r="D146" i="33"/>
  <c r="D143" i="33"/>
  <c r="G32" i="8"/>
  <c r="F33" i="8"/>
  <c r="C17" i="10"/>
  <c r="C353" i="33" l="1"/>
  <c r="C490" i="33" l="1"/>
  <c r="R490" i="33" s="1"/>
  <c r="R301" i="33" l="1"/>
  <c r="R450" i="33"/>
  <c r="F637" i="33" l="1"/>
  <c r="F632" i="33"/>
  <c r="D557" i="33"/>
  <c r="D534" i="33"/>
  <c r="S534" i="33" s="1"/>
  <c r="D527" i="33"/>
  <c r="S527" i="33" s="1"/>
  <c r="C527" i="33"/>
  <c r="R527" i="33" s="1"/>
  <c r="R435" i="33"/>
  <c r="R434" i="33"/>
  <c r="C362" i="33"/>
  <c r="D69" i="5" l="1"/>
  <c r="D66" i="5"/>
  <c r="D61" i="5"/>
  <c r="D43" i="5"/>
  <c r="D38" i="5"/>
  <c r="D31" i="5"/>
  <c r="D19" i="5"/>
  <c r="D15" i="5"/>
  <c r="C20" i="15"/>
  <c r="G66" i="15"/>
  <c r="D66" i="15"/>
  <c r="G68" i="15"/>
  <c r="R458" i="33"/>
  <c r="G25" i="15"/>
  <c r="G20" i="15"/>
  <c r="G16" i="15"/>
  <c r="G12" i="15"/>
  <c r="D68" i="15"/>
  <c r="D58" i="15"/>
  <c r="D51" i="15"/>
  <c r="D46" i="15"/>
  <c r="D34" i="15"/>
  <c r="D25" i="15"/>
  <c r="D20" i="15"/>
  <c r="D63" i="15" l="1"/>
  <c r="D42" i="15"/>
  <c r="G42" i="15"/>
  <c r="G43" i="15" s="1"/>
  <c r="G64" i="15" s="1"/>
  <c r="D65" i="5"/>
  <c r="D32" i="10"/>
  <c r="D17" i="10"/>
  <c r="D64" i="15" l="1"/>
  <c r="R262" i="33"/>
  <c r="R345" i="33"/>
  <c r="C374" i="33"/>
  <c r="F333" i="33"/>
  <c r="G319" i="33"/>
  <c r="F12" i="15"/>
  <c r="G333" i="33"/>
  <c r="C586" i="33"/>
  <c r="D586" i="33"/>
  <c r="C566" i="33"/>
  <c r="R566" i="33" s="1"/>
  <c r="D566" i="33"/>
  <c r="G566" i="33" s="1"/>
  <c r="D362" i="33"/>
  <c r="R323" i="33"/>
  <c r="R373" i="33"/>
  <c r="C25" i="15"/>
  <c r="D33" i="31" s="1"/>
  <c r="T345" i="33"/>
  <c r="S345" i="33"/>
  <c r="S324" i="33"/>
  <c r="R324" i="33"/>
  <c r="R319" i="33"/>
  <c r="R293" i="33"/>
  <c r="G557" i="33"/>
  <c r="C557" i="33"/>
  <c r="R557" i="33" s="1"/>
  <c r="C457" i="33"/>
  <c r="B457" i="33"/>
  <c r="B490" i="33" s="1"/>
  <c r="G361" i="33"/>
  <c r="G362" i="33" s="1"/>
  <c r="F362" i="33"/>
  <c r="U344" i="33" s="1"/>
  <c r="S323" i="33"/>
  <c r="C18" i="11"/>
  <c r="O18" i="11" s="1"/>
  <c r="R18" i="11" s="1"/>
  <c r="S256" i="33"/>
  <c r="D210" i="33"/>
  <c r="R210" i="33" s="1"/>
  <c r="F514" i="33"/>
  <c r="F512" i="33"/>
  <c r="C514" i="33"/>
  <c r="C512" i="33"/>
  <c r="H514" i="33"/>
  <c r="H512" i="33"/>
  <c r="S417" i="33"/>
  <c r="D344" i="33"/>
  <c r="C58" i="15"/>
  <c r="C13" i="11" s="1"/>
  <c r="O13" i="11" s="1"/>
  <c r="R13" i="11" s="1"/>
  <c r="F299" i="33"/>
  <c r="F300" i="33" s="1"/>
  <c r="D299" i="33"/>
  <c r="D300" i="33" s="1"/>
  <c r="R257" i="33"/>
  <c r="R451" i="33"/>
  <c r="R446" i="33"/>
  <c r="R440" i="33"/>
  <c r="R403" i="33"/>
  <c r="R394" i="33"/>
  <c r="R363" i="33"/>
  <c r="R375" i="33"/>
  <c r="B301" i="33"/>
  <c r="C220" i="33"/>
  <c r="C223" i="33"/>
  <c r="R223" i="33" s="1"/>
  <c r="D581" i="33"/>
  <c r="S581" i="33" s="1"/>
  <c r="C581" i="33"/>
  <c r="R581" i="33" s="1"/>
  <c r="D588" i="33"/>
  <c r="C588" i="33"/>
  <c r="D590" i="33"/>
  <c r="C590" i="33"/>
  <c r="G534" i="33"/>
  <c r="F534" i="33"/>
  <c r="G527" i="33"/>
  <c r="F527" i="33"/>
  <c r="R513" i="33"/>
  <c r="G511" i="33"/>
  <c r="G512" i="33" s="1"/>
  <c r="R512" i="33" s="1"/>
  <c r="D512" i="33"/>
  <c r="D514" i="33"/>
  <c r="F451" i="33"/>
  <c r="G418" i="33"/>
  <c r="C402" i="33"/>
  <c r="R402" i="33" s="1"/>
  <c r="S210" i="33"/>
  <c r="F20" i="15"/>
  <c r="J33" i="31" s="1"/>
  <c r="C42" i="10"/>
  <c r="D637" i="33"/>
  <c r="D632" i="33"/>
  <c r="F68" i="15"/>
  <c r="D592" i="33"/>
  <c r="C592" i="33"/>
  <c r="D575" i="33"/>
  <c r="S575" i="33" s="1"/>
  <c r="C575" i="33"/>
  <c r="R575" i="33" s="1"/>
  <c r="D549" i="33"/>
  <c r="G549" i="33" s="1"/>
  <c r="C549" i="33"/>
  <c r="F549" i="33" s="1"/>
  <c r="G502" i="33"/>
  <c r="G501" i="33"/>
  <c r="G500" i="33"/>
  <c r="G499" i="33"/>
  <c r="G498" i="33"/>
  <c r="C504" i="33"/>
  <c r="R473" i="33"/>
  <c r="R445" i="33"/>
  <c r="R439" i="33"/>
  <c r="C393" i="33"/>
  <c r="R393" i="33" s="1"/>
  <c r="H261" i="33"/>
  <c r="R261" i="33" s="1"/>
  <c r="B402" i="33"/>
  <c r="R256" i="33"/>
  <c r="K36" i="8"/>
  <c r="C24" i="11" s="1"/>
  <c r="J36" i="8"/>
  <c r="C22" i="11" s="1"/>
  <c r="I36" i="8"/>
  <c r="C23" i="11" s="1"/>
  <c r="O23" i="11" s="1"/>
  <c r="R23" i="11" s="1"/>
  <c r="H36" i="8"/>
  <c r="C21" i="11" s="1"/>
  <c r="O21" i="11" s="1"/>
  <c r="R21" i="11" s="1"/>
  <c r="AP21" i="11" s="1"/>
  <c r="G36" i="8"/>
  <c r="F36" i="8"/>
  <c r="E36" i="8"/>
  <c r="C19" i="11" s="1"/>
  <c r="D36" i="8"/>
  <c r="D11" i="10"/>
  <c r="C61" i="5"/>
  <c r="C30" i="11" s="1"/>
  <c r="O30" i="11" s="1"/>
  <c r="R30" i="11" s="1"/>
  <c r="C43" i="5"/>
  <c r="C29" i="11" s="1"/>
  <c r="C38" i="5"/>
  <c r="C28" i="11" s="1"/>
  <c r="O28" i="11" s="1"/>
  <c r="R28" i="11" s="1"/>
  <c r="C31" i="5"/>
  <c r="C27" i="11" s="1"/>
  <c r="O27" i="11" s="1"/>
  <c r="R27" i="11" s="1"/>
  <c r="U27" i="11" s="1"/>
  <c r="D22" i="5"/>
  <c r="D13" i="5" s="1"/>
  <c r="D36" i="5" s="1"/>
  <c r="D59" i="5" s="1"/>
  <c r="D73" i="5" s="1"/>
  <c r="D77" i="5" s="1"/>
  <c r="D84" i="5" s="1"/>
  <c r="C19" i="5"/>
  <c r="C15" i="5"/>
  <c r="G75" i="15"/>
  <c r="F25" i="15"/>
  <c r="C16" i="11" s="1"/>
  <c r="O16" i="11" s="1"/>
  <c r="R16" i="11" s="1"/>
  <c r="F16" i="15"/>
  <c r="C68" i="15"/>
  <c r="C51" i="15"/>
  <c r="G33" i="31" s="1"/>
  <c r="C46" i="15"/>
  <c r="F33" i="31" s="1"/>
  <c r="C34" i="15"/>
  <c r="F66" i="15"/>
  <c r="C66" i="15"/>
  <c r="D76" i="15"/>
  <c r="H632" i="33"/>
  <c r="S632" i="33"/>
  <c r="G51" i="35"/>
  <c r="G50" i="35"/>
  <c r="F52" i="35"/>
  <c r="E52" i="35"/>
  <c r="S332" i="33"/>
  <c r="B7" i="8"/>
  <c r="AL23" i="11"/>
  <c r="AL19" i="11"/>
  <c r="H11" i="11"/>
  <c r="H22" i="11" s="1"/>
  <c r="F12" i="11"/>
  <c r="F35" i="11" s="1"/>
  <c r="B8" i="8"/>
  <c r="K16" i="11"/>
  <c r="K29" i="11" s="1"/>
  <c r="K35" i="11" s="1"/>
  <c r="P16" i="11"/>
  <c r="O17" i="11"/>
  <c r="R17" i="11" s="1"/>
  <c r="J29" i="11"/>
  <c r="J35" i="11" s="1"/>
  <c r="G24" i="11"/>
  <c r="G19" i="11" s="1"/>
  <c r="N35" i="11"/>
  <c r="M35" i="11"/>
  <c r="L35" i="11"/>
  <c r="F21" i="11"/>
  <c r="E21" i="11"/>
  <c r="E19" i="11" s="1"/>
  <c r="E35" i="11" s="1"/>
  <c r="P24" i="11"/>
  <c r="R25" i="11"/>
  <c r="AP25" i="11" s="1"/>
  <c r="R15" i="11"/>
  <c r="AP15" i="11" s="1"/>
  <c r="O32" i="11"/>
  <c r="R32" i="11"/>
  <c r="O15" i="11"/>
  <c r="P35" i="11"/>
  <c r="C63" i="11"/>
  <c r="C62" i="11" s="1"/>
  <c r="H64" i="11" s="1"/>
  <c r="F16" i="31"/>
  <c r="C69" i="11"/>
  <c r="C70" i="11"/>
  <c r="D34" i="10"/>
  <c r="D36" i="10" s="1"/>
  <c r="D41" i="10" s="1"/>
  <c r="F54" i="30"/>
  <c r="F55" i="30" s="1"/>
  <c r="F17" i="30"/>
  <c r="F19" i="30" s="1"/>
  <c r="D17" i="30"/>
  <c r="H17" i="30" s="1"/>
  <c r="P19" i="31"/>
  <c r="Q19" i="31"/>
  <c r="H36" i="30"/>
  <c r="I36" i="30"/>
  <c r="H30" i="30"/>
  <c r="I30" i="30"/>
  <c r="F46" i="30"/>
  <c r="D37" i="30"/>
  <c r="H37" i="30" s="1"/>
  <c r="P14" i="31"/>
  <c r="P13" i="31"/>
  <c r="P9" i="31"/>
  <c r="P18" i="31"/>
  <c r="D18" i="30" s="1"/>
  <c r="H18" i="30" s="1"/>
  <c r="I18" i="30" s="1"/>
  <c r="B29" i="31"/>
  <c r="Q29" i="31"/>
  <c r="B28" i="31"/>
  <c r="Q28" i="31"/>
  <c r="P7" i="31"/>
  <c r="Q7" i="31" s="1"/>
  <c r="Q8" i="31"/>
  <c r="P10" i="31"/>
  <c r="Q10" i="31" s="1"/>
  <c r="F15" i="31"/>
  <c r="N15" i="31" s="1"/>
  <c r="B27" i="31"/>
  <c r="D26" i="30" s="1"/>
  <c r="B26" i="31"/>
  <c r="D25" i="30"/>
  <c r="H25" i="30" s="1"/>
  <c r="B25" i="31"/>
  <c r="Q25" i="31" s="1"/>
  <c r="B22" i="31"/>
  <c r="Q22" i="31"/>
  <c r="P3" i="31"/>
  <c r="P4" i="31" s="1"/>
  <c r="O3" i="31"/>
  <c r="F3" i="31"/>
  <c r="B49" i="31" s="1"/>
  <c r="D22" i="30"/>
  <c r="F22" i="30" s="1"/>
  <c r="B54" i="31"/>
  <c r="B53" i="31"/>
  <c r="B52" i="31"/>
  <c r="B50" i="31"/>
  <c r="D46" i="31"/>
  <c r="B46" i="31"/>
  <c r="E43" i="31"/>
  <c r="E42" i="31"/>
  <c r="B42" i="31"/>
  <c r="B51" i="31" s="1"/>
  <c r="E41" i="31"/>
  <c r="Q31" i="31"/>
  <c r="B30" i="31"/>
  <c r="Q30" i="31"/>
  <c r="B24" i="31"/>
  <c r="Q24" i="31" s="1"/>
  <c r="B23" i="31"/>
  <c r="Q23" i="31" s="1"/>
  <c r="Q21" i="31"/>
  <c r="Q20" i="31"/>
  <c r="B9" i="31"/>
  <c r="B5" i="31"/>
  <c r="Q5" i="31"/>
  <c r="D21" i="30"/>
  <c r="H21" i="30" s="1"/>
  <c r="Q26" i="31"/>
  <c r="D27" i="30"/>
  <c r="F27" i="30" s="1"/>
  <c r="D15" i="30"/>
  <c r="H15" i="30" s="1"/>
  <c r="I15" i="30" s="1"/>
  <c r="Q9" i="31"/>
  <c r="N3" i="31"/>
  <c r="M3" i="31"/>
  <c r="M14" i="31"/>
  <c r="L3" i="31"/>
  <c r="L32" i="31" s="1"/>
  <c r="K3" i="31"/>
  <c r="K32" i="31"/>
  <c r="J3" i="31"/>
  <c r="J32" i="31" s="1"/>
  <c r="I3" i="31"/>
  <c r="I32" i="31" s="1"/>
  <c r="H3" i="31"/>
  <c r="G3" i="31"/>
  <c r="E3" i="31"/>
  <c r="E32" i="31" s="1"/>
  <c r="D3" i="31"/>
  <c r="D32" i="31" s="1"/>
  <c r="C3" i="31"/>
  <c r="B3" i="31"/>
  <c r="D50" i="30"/>
  <c r="H50" i="30"/>
  <c r="I50" i="30" s="1"/>
  <c r="C86" i="11"/>
  <c r="H12" i="31"/>
  <c r="Q12" i="31" s="1"/>
  <c r="P12" i="31"/>
  <c r="D14" i="30" s="1"/>
  <c r="H14" i="30" s="1"/>
  <c r="I14" i="30" s="1"/>
  <c r="I12" i="11"/>
  <c r="I29" i="11" s="1"/>
  <c r="AA12" i="11"/>
  <c r="AA35" i="11" s="1"/>
  <c r="AH35" i="11"/>
  <c r="AH39" i="11"/>
  <c r="C50" i="11"/>
  <c r="D51" i="11" s="1"/>
  <c r="AH40" i="11"/>
  <c r="L19" i="8"/>
  <c r="K20" i="8" s="1"/>
  <c r="L20" i="8"/>
  <c r="K19" i="8"/>
  <c r="F19" i="8"/>
  <c r="G19" i="8"/>
  <c r="N24" i="8"/>
  <c r="N21" i="8"/>
  <c r="N18" i="8"/>
  <c r="N16" i="8"/>
  <c r="N14" i="8"/>
  <c r="N13" i="8"/>
  <c r="D22" i="8"/>
  <c r="N22" i="8" s="1"/>
  <c r="D15" i="8"/>
  <c r="D19" i="8"/>
  <c r="D20" i="8"/>
  <c r="E20" i="8" s="1"/>
  <c r="D57" i="11"/>
  <c r="C76" i="11"/>
  <c r="D58" i="11"/>
  <c r="AP32" i="11"/>
  <c r="C92" i="11"/>
  <c r="D92" i="11" s="1"/>
  <c r="C91" i="11"/>
  <c r="D91" i="11" s="1"/>
  <c r="C90" i="11"/>
  <c r="D90" i="11" s="1"/>
  <c r="AL36" i="11"/>
  <c r="AC35" i="11"/>
  <c r="AN35" i="11"/>
  <c r="Y35" i="11"/>
  <c r="X35" i="11"/>
  <c r="AM35" i="11"/>
  <c r="AF35" i="11"/>
  <c r="AH42" i="11" s="1"/>
  <c r="C44" i="11"/>
  <c r="H19" i="8"/>
  <c r="H23" i="8"/>
  <c r="N23" i="8" s="1"/>
  <c r="E19" i="8"/>
  <c r="J17" i="8"/>
  <c r="J19" i="8" s="1"/>
  <c r="AG35" i="11"/>
  <c r="W35" i="11"/>
  <c r="AE35" i="11"/>
  <c r="AO35" i="11"/>
  <c r="N15" i="8"/>
  <c r="N17" i="8"/>
  <c r="C27" i="8"/>
  <c r="AA37" i="11"/>
  <c r="H6" i="31"/>
  <c r="AB13" i="11"/>
  <c r="AB35" i="11" s="1"/>
  <c r="C68" i="11"/>
  <c r="C43" i="11"/>
  <c r="D44" i="11" s="1"/>
  <c r="C55" i="11"/>
  <c r="H58" i="11" s="1"/>
  <c r="C33" i="11"/>
  <c r="O33" i="11" s="1"/>
  <c r="R33" i="11" s="1"/>
  <c r="B14" i="31"/>
  <c r="D44" i="30" s="1"/>
  <c r="C81" i="11"/>
  <c r="G11" i="31"/>
  <c r="Q11" i="31" s="1"/>
  <c r="P11" i="31"/>
  <c r="D13" i="30" s="1"/>
  <c r="H13" i="30" s="1"/>
  <c r="I13" i="30" s="1"/>
  <c r="G13" i="31"/>
  <c r="Q13" i="31" s="1"/>
  <c r="N13" i="31"/>
  <c r="G6" i="31"/>
  <c r="G32" i="31" s="1"/>
  <c r="D75" i="15"/>
  <c r="C71" i="11"/>
  <c r="V43" i="11"/>
  <c r="C82" i="11"/>
  <c r="AJ31" i="11"/>
  <c r="AJ35" i="11" s="1"/>
  <c r="C80" i="11"/>
  <c r="V41" i="11"/>
  <c r="V42" i="11"/>
  <c r="C64" i="11"/>
  <c r="C72" i="11"/>
  <c r="C83" i="11"/>
  <c r="L33" i="31"/>
  <c r="AK31" i="11"/>
  <c r="AK35" i="11" s="1"/>
  <c r="G31" i="11"/>
  <c r="G8" i="11" s="1"/>
  <c r="C17" i="31"/>
  <c r="V40" i="11"/>
  <c r="B33" i="31"/>
  <c r="C7" i="11"/>
  <c r="O7" i="11" s="1"/>
  <c r="R7" i="11" s="1"/>
  <c r="AP36" i="11" s="1"/>
  <c r="D59" i="30"/>
  <c r="C20" i="11"/>
  <c r="O20" i="11" s="1"/>
  <c r="R20" i="11" s="1"/>
  <c r="C8" i="11"/>
  <c r="C33" i="31"/>
  <c r="AI35" i="11"/>
  <c r="C32" i="10"/>
  <c r="R220" i="33" l="1"/>
  <c r="C224" i="33"/>
  <c r="C32" i="31"/>
  <c r="F42" i="15"/>
  <c r="F43" i="15" s="1"/>
  <c r="C76" i="15"/>
  <c r="C12" i="11"/>
  <c r="C34" i="31"/>
  <c r="D46" i="30"/>
  <c r="H44" i="30"/>
  <c r="O33" i="31"/>
  <c r="AH41" i="11"/>
  <c r="AH43" i="11" s="1"/>
  <c r="D24" i="30"/>
  <c r="I17" i="30"/>
  <c r="F32" i="31"/>
  <c r="F34" i="31" s="1"/>
  <c r="N19" i="8"/>
  <c r="B6" i="31"/>
  <c r="D35" i="30" s="1"/>
  <c r="M32" i="31"/>
  <c r="Q18" i="31"/>
  <c r="O12" i="11"/>
  <c r="R12" i="11" s="1"/>
  <c r="AP12" i="11" s="1"/>
  <c r="N33" i="31"/>
  <c r="Q14" i="31"/>
  <c r="Q27" i="31"/>
  <c r="F21" i="30"/>
  <c r="I21" i="30" s="1"/>
  <c r="U13" i="11"/>
  <c r="AP13" i="11" s="1"/>
  <c r="G325" i="33"/>
  <c r="R318" i="33"/>
  <c r="H33" i="31"/>
  <c r="H26" i="30"/>
  <c r="F26" i="30"/>
  <c r="I25" i="30"/>
  <c r="B32" i="31"/>
  <c r="Q32" i="31" s="1"/>
  <c r="Q6" i="31"/>
  <c r="V17" i="11"/>
  <c r="AP17" i="11" s="1"/>
  <c r="O29" i="11"/>
  <c r="R29" i="11" s="1"/>
  <c r="AP29" i="11" s="1"/>
  <c r="D23" i="30"/>
  <c r="F25" i="30"/>
  <c r="H27" i="30"/>
  <c r="I27" i="30" s="1"/>
  <c r="H35" i="11"/>
  <c r="O19" i="11"/>
  <c r="R19" i="11" s="1"/>
  <c r="AP19" i="11" s="1"/>
  <c r="C28" i="8"/>
  <c r="C30" i="8" s="1"/>
  <c r="F37" i="30"/>
  <c r="I37" i="30" s="1"/>
  <c r="AP23" i="11"/>
  <c r="I35" i="11"/>
  <c r="N20" i="8"/>
  <c r="O22" i="11"/>
  <c r="R22" i="11" s="1"/>
  <c r="AP22" i="11" s="1"/>
  <c r="H32" i="31"/>
  <c r="Q15" i="31"/>
  <c r="N32" i="31"/>
  <c r="F557" i="33"/>
  <c r="S473" i="33"/>
  <c r="H418" i="33"/>
  <c r="R457" i="33"/>
  <c r="U33" i="11"/>
  <c r="AP33" i="11" s="1"/>
  <c r="P17" i="31"/>
  <c r="Q17" i="31" s="1"/>
  <c r="R632" i="33"/>
  <c r="C63" i="15"/>
  <c r="C11" i="11"/>
  <c r="O11" i="11" s="1"/>
  <c r="R11" i="11" s="1"/>
  <c r="AD11" i="11" s="1"/>
  <c r="C14" i="11"/>
  <c r="O14" i="11" s="1"/>
  <c r="R14" i="11" s="1"/>
  <c r="U14" i="11" s="1"/>
  <c r="AP14" i="11" s="1"/>
  <c r="G52" i="35"/>
  <c r="H468" i="33"/>
  <c r="F374" i="33"/>
  <c r="G592" i="33"/>
  <c r="F566" i="33"/>
  <c r="S549" i="33"/>
  <c r="R549" i="33"/>
  <c r="F592" i="33"/>
  <c r="I468" i="33"/>
  <c r="G514" i="33"/>
  <c r="R332" i="33"/>
  <c r="R417" i="33"/>
  <c r="S566" i="33"/>
  <c r="C404" i="33"/>
  <c r="Q3" i="31"/>
  <c r="O24" i="11"/>
  <c r="R24" i="11" s="1"/>
  <c r="AP24" i="11" s="1"/>
  <c r="G35" i="11"/>
  <c r="M33" i="31"/>
  <c r="M34" i="31" s="1"/>
  <c r="L25" i="8"/>
  <c r="N25" i="8" s="1"/>
  <c r="V44" i="11"/>
  <c r="V29" i="11" s="1"/>
  <c r="V35" i="11" s="1"/>
  <c r="C13" i="5"/>
  <c r="C36" i="5" s="1"/>
  <c r="C59" i="5" s="1"/>
  <c r="O8" i="11"/>
  <c r="R8" i="11" s="1"/>
  <c r="AD8" i="11" s="1"/>
  <c r="C65" i="5"/>
  <c r="C31" i="11" s="1"/>
  <c r="O31" i="11" s="1"/>
  <c r="R31" i="11" s="1"/>
  <c r="AP31" i="11" s="1"/>
  <c r="L34" i="31"/>
  <c r="I33" i="31"/>
  <c r="I34" i="31" s="1"/>
  <c r="K33" i="31"/>
  <c r="K34" i="31" s="1"/>
  <c r="B16" i="31"/>
  <c r="C10" i="11"/>
  <c r="O10" i="11" s="1"/>
  <c r="R10" i="11" s="1"/>
  <c r="U10" i="11" s="1"/>
  <c r="E33" i="31"/>
  <c r="E34" i="31" s="1"/>
  <c r="H22" i="30"/>
  <c r="B45" i="31"/>
  <c r="B47" i="31" s="1"/>
  <c r="R292" i="33"/>
  <c r="R374" i="33"/>
  <c r="G632" i="33"/>
  <c r="S557" i="33"/>
  <c r="F581" i="33"/>
  <c r="G581" i="33"/>
  <c r="R344" i="33"/>
  <c r="S224" i="33"/>
  <c r="Z18" i="11"/>
  <c r="Z35" i="11" s="1"/>
  <c r="AP18" i="11"/>
  <c r="F450" i="33"/>
  <c r="R300" i="33"/>
  <c r="G353" i="33"/>
  <c r="T344" i="33" s="1"/>
  <c r="R224" i="33"/>
  <c r="H362" i="33"/>
  <c r="R362" i="33"/>
  <c r="S344" i="33"/>
  <c r="E40" i="31"/>
  <c r="O4" i="31"/>
  <c r="P32" i="31"/>
  <c r="AL20" i="11"/>
  <c r="AL35" i="11" s="1"/>
  <c r="AL37" i="11" s="1"/>
  <c r="C34" i="10"/>
  <c r="C36" i="10" s="1"/>
  <c r="C41" i="10" s="1"/>
  <c r="U28" i="11"/>
  <c r="AP28" i="11" s="1"/>
  <c r="U30" i="11"/>
  <c r="AP30" i="11" s="1"/>
  <c r="AP27" i="11"/>
  <c r="U16" i="11"/>
  <c r="AP16" i="11" s="1"/>
  <c r="J34" i="31"/>
  <c r="G34" i="31"/>
  <c r="AP7" i="11"/>
  <c r="C9" i="11"/>
  <c r="D34" i="31"/>
  <c r="C42" i="15"/>
  <c r="C64" i="15" l="1"/>
  <c r="H34" i="31"/>
  <c r="B34" i="31"/>
  <c r="C34" i="8"/>
  <c r="C35" i="8" s="1"/>
  <c r="C36" i="8" s="1"/>
  <c r="N34" i="31"/>
  <c r="F24" i="30"/>
  <c r="H24" i="30"/>
  <c r="I24" i="30" s="1"/>
  <c r="H46" i="30"/>
  <c r="I44" i="30"/>
  <c r="D16" i="30"/>
  <c r="H16" i="30" s="1"/>
  <c r="I16" i="30" s="1"/>
  <c r="AD35" i="11"/>
  <c r="H35" i="30"/>
  <c r="F35" i="30"/>
  <c r="H23" i="30"/>
  <c r="I23" i="30" s="1"/>
  <c r="F23" i="30"/>
  <c r="F28" i="30" s="1"/>
  <c r="F32" i="30" s="1"/>
  <c r="H50" i="35"/>
  <c r="I26" i="30"/>
  <c r="AP11" i="11"/>
  <c r="C73" i="5"/>
  <c r="D10" i="30" s="1"/>
  <c r="U29" i="11"/>
  <c r="AP10" i="11"/>
  <c r="U35" i="11"/>
  <c r="AP8" i="11"/>
  <c r="AP20" i="11"/>
  <c r="C26" i="11"/>
  <c r="O26" i="11" s="1"/>
  <c r="R26" i="11" s="1"/>
  <c r="T26" i="11" s="1"/>
  <c r="AP26" i="11" s="1"/>
  <c r="Q16" i="31"/>
  <c r="D38" i="30"/>
  <c r="Q4" i="31"/>
  <c r="O32" i="31"/>
  <c r="O34" i="31" s="1"/>
  <c r="O9" i="11"/>
  <c r="I35" i="30" l="1"/>
  <c r="C77" i="5"/>
  <c r="L35" i="8" s="1"/>
  <c r="F38" i="30"/>
  <c r="F41" i="30" s="1"/>
  <c r="F48" i="30" s="1"/>
  <c r="H38" i="30"/>
  <c r="D41" i="30"/>
  <c r="D19" i="30"/>
  <c r="D28" i="30" s="1"/>
  <c r="D32" i="30" s="1"/>
  <c r="H10" i="30"/>
  <c r="R9" i="11"/>
  <c r="O35" i="11"/>
  <c r="C34" i="11" l="1"/>
  <c r="D34" i="11" s="1"/>
  <c r="O34" i="11" s="1"/>
  <c r="R34" i="11" s="1"/>
  <c r="AP34" i="11" s="1"/>
  <c r="D504" i="33"/>
  <c r="F504" i="33"/>
  <c r="L36" i="8"/>
  <c r="C25" i="11" s="1"/>
  <c r="D48" i="30"/>
  <c r="D52" i="30" s="1"/>
  <c r="H52" i="30" s="1"/>
  <c r="I52" i="30" s="1"/>
  <c r="H41" i="30"/>
  <c r="I38" i="30"/>
  <c r="H19" i="30"/>
  <c r="H28" i="30" s="1"/>
  <c r="H32" i="30" s="1"/>
  <c r="I10" i="30"/>
  <c r="I53" i="30" s="1"/>
  <c r="T9" i="11"/>
  <c r="T35" i="11" s="1"/>
  <c r="R35" i="11"/>
  <c r="C38" i="11" l="1"/>
  <c r="G503" i="33"/>
  <c r="G504" i="33" s="1"/>
  <c r="M36" i="8"/>
  <c r="P33" i="31"/>
  <c r="Q33" i="31" s="1"/>
  <c r="Q34" i="31" s="1"/>
  <c r="C84" i="5"/>
  <c r="D60" i="30"/>
  <c r="F63" i="15"/>
  <c r="P36" i="8" s="1"/>
  <c r="P34" i="31"/>
  <c r="D25" i="11"/>
  <c r="D35" i="11" s="1"/>
  <c r="C35" i="11"/>
  <c r="AP9" i="11"/>
  <c r="AP35" i="11" s="1"/>
  <c r="AP37" i="11" s="1"/>
  <c r="R504" i="33" l="1"/>
  <c r="H504" i="33"/>
  <c r="F75" i="15"/>
  <c r="F64" i="15"/>
  <c r="C75" i="15" s="1"/>
  <c r="F188" i="33" l="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<sst xmlns="http://schemas.openxmlformats.org/spreadsheetml/2006/main" count="2646" uniqueCount="1873">
  <si>
    <t>1</t>
  </si>
  <si>
    <t>Activo</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</si>
  <si>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</si>
  <si>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</si>
  <si>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</si>
  <si>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</si>
  <si>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</si>
  <si>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</si>
  <si>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</si>
  <si>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</si>
  <si>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</si>
  <si>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</si>
  <si>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</si>
  <si>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</si>
  <si>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</si>
  <si>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</si>
  <si>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</si>
  <si>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</si>
  <si>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</si>
  <si>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</si>
  <si>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</si>
  <si>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</si>
  <si>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</si>
  <si>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</si>
  <si>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</si>
  <si>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</si>
  <si>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</si>
  <si>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</si>
  <si>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</si>
  <si>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</si>
  <si>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</si>
  <si>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</si>
  <si>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</si>
  <si>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</si>
  <si>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</si>
  <si>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</si>
  <si>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</si>
  <si>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</si>
  <si>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</si>
  <si>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</si>
  <si>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</si>
  <si>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</si>
  <si>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</si>
  <si>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</si>
  <si>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</si>
  <si>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</si>
  <si>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</si>
  <si>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</si>
  <si>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</si>
  <si>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</si>
  <si>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</si>
  <si>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</si>
  <si>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</si>
  <si>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</si>
  <si>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</si>
  <si>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</si>
  <si>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</si>
  <si>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</si>
  <si>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</si>
  <si>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</si>
  <si>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</si>
  <si>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</si>
  <si>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</si>
  <si>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</si>
  <si>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</si>
  <si>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</si>
  <si>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</si>
  <si>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</si>
  <si>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</si>
  <si>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</si>
  <si>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</si>
  <si>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</si>
  <si>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</si>
  <si>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</si>
  <si>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</si>
  <si>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</si>
  <si>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</si>
  <si>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</si>
  <si>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</si>
  <si>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</si>
  <si>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</si>
  <si>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</si>
  <si>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</si>
  <si>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</si>
  <si>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</si>
  <si>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</si>
  <si>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</si>
  <si>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</si>
  <si>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</si>
  <si>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</si>
  <si>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</si>
  <si>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</si>
  <si>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</si>
  <si>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</si>
  <si>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</si>
  <si>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</si>
  <si>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</si>
  <si>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</si>
  <si>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</si>
  <si>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</si>
  <si>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</si>
  <si>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</si>
  <si>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</si>
  <si>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</si>
  <si>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</si>
  <si>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</si>
  <si>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</si>
  <si>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</si>
  <si>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</si>
  <si>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</si>
  <si>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</si>
  <si>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</si>
  <si>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</si>
  <si>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</si>
  <si>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</si>
  <si>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</si>
  <si>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</si>
  <si>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</si>
  <si>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</si>
  <si>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</si>
  <si>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</si>
  <si>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</si>
  <si>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</si>
  <si>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</si>
  <si>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</si>
  <si>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</si>
  <si>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</si>
  <si>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</si>
  <si>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</si>
  <si>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</si>
  <si>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</si>
  <si>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</si>
  <si>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</si>
  <si>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</si>
  <si>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</si>
  <si>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</si>
  <si>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</si>
  <si>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</si>
  <si>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</si>
  <si>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</si>
  <si>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</si>
  <si>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</si>
  <si>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</si>
  <si>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</si>
  <si>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</si>
  <si>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</si>
  <si>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</si>
  <si>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</si>
  <si>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</si>
  <si>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</si>
  <si>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</si>
  <si>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</si>
  <si>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</si>
  <si>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</si>
  <si>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</si>
  <si>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</si>
  <si>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</si>
  <si>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</si>
  <si>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</si>
  <si>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</si>
  <si>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</si>
  <si>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</si>
  <si>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</si>
  <si>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</si>
  <si>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</si>
  <si>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</si>
  <si>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</si>
  <si>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</si>
  <si>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</si>
  <si>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</si>
  <si>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</si>
  <si>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</si>
  <si>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</si>
  <si>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</si>
  <si>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</si>
  <si>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</si>
  <si>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</si>
  <si>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</si>
  <si>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</si>
  <si>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</si>
  <si>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</si>
  <si>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</si>
  <si>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</si>
  <si>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</si>
  <si>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</si>
  <si>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</si>
  <si>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</si>
  <si>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</si>
  <si>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</si>
  <si>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</si>
  <si>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</si>
  <si>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</si>
  <si>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</si>
  <si>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</si>
  <si>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</si>
  <si>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</si>
  <si>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</si>
  <si>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</si>
  <si>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</si>
  <si>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</si>
  <si>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</si>
  <si>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</si>
  <si>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</si>
  <si>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</si>
  <si>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</si>
  <si>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</si>
  <si>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</si>
  <si>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</si>
  <si>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</si>
  <si>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</si>
  <si>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</si>
  <si>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</si>
  <si>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</si>
  <si>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</si>
  <si>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</si>
  <si>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</si>
  <si>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</si>
  <si>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</si>
  <si>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</si>
  <si>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</si>
  <si>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</si>
  <si>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</si>
  <si>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</si>
  <si>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</si>
  <si>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</si>
  <si>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</si>
  <si>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</si>
  <si>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</si>
  <si>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</si>
  <si>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</si>
  <si>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</si>
  <si>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</si>
  <si>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</si>
  <si>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</si>
  <si>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</si>
  <si>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</si>
  <si>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</si>
  <si>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</si>
  <si>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</si>
  <si>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</si>
  <si>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</si>
  <si>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</si>
  <si>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</si>
  <si>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</si>
  <si>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</si>
  <si>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</si>
  <si>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</si>
  <si>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</si>
  <si>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</si>
  <si>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</si>
  <si>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</si>
  <si>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</si>
  <si>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</si>
  <si>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</si>
  <si>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</si>
  <si>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</si>
  <si>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</si>
  <si>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</si>
  <si>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</si>
  <si>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</si>
  <si>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</si>
  <si>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</si>
  <si>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</si>
  <si>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</si>
  <si>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</si>
  <si>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</si>
  <si>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</si>
  <si>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</si>
  <si>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</si>
  <si>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</si>
  <si>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</si>
  <si>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</si>
  <si>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</si>
  <si>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</si>
  <si>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</si>
  <si>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</si>
  <si>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</si>
  <si>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</si>
  <si>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</si>
  <si>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</si>
  <si>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</si>
  <si>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</si>
  <si>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</si>
  <si>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</si>
  <si>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</si>
  <si>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</si>
  <si>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</si>
  <si>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</si>
  <si>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</si>
  <si>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</si>
  <si>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</si>
  <si>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</si>
  <si>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</si>
  <si>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</si>
  <si>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</si>
  <si>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</si>
  <si>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</si>
  <si>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</si>
  <si>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</si>
  <si>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</si>
  <si>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</si>
  <si>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</si>
  <si>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</si>
  <si>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</si>
  <si>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</si>
  <si>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</si>
  <si>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</si>
  <si>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</si>
  <si>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</si>
  <si>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</si>
  <si>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</si>
  <si>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</si>
  <si>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</si>
  <si>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</si>
  <si>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</si>
  <si>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</si>
  <si>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</si>
  <si>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</si>
  <si>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</si>
  <si>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</si>
  <si>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</si>
  <si>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</si>
  <si>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</si>
  <si>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</si>
  <si>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</si>
  <si>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</si>
  <si>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</si>
  <si>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Pagados por Adelantado</t>
  </si>
  <si>
    <t>TOTAL ACTIVO CORRIENTE</t>
  </si>
  <si>
    <t>TOTAL PASIVO CORRIENTE</t>
  </si>
  <si>
    <t>TOTAL PASIVO</t>
  </si>
  <si>
    <t>ACTIVO NO CORRIENTE</t>
  </si>
  <si>
    <t>Muebles y útiles</t>
  </si>
  <si>
    <t>Equipos de Informática</t>
  </si>
  <si>
    <t>Mejoras en predio ajeno</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</si>
  <si>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</si>
  <si>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</si>
  <si>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</si>
  <si>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</si>
  <si>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</si>
  <si>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</si>
  <si>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</si>
  <si>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</si>
  <si>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</si>
  <si>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</si>
  <si>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</si>
  <si>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</si>
  <si>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</si>
  <si>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</si>
  <si>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</si>
  <si>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</si>
  <si>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</si>
  <si>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</si>
  <si>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</si>
  <si>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</si>
  <si>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</si>
  <si>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</si>
  <si>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</si>
  <si>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</si>
  <si>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</si>
  <si>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</si>
  <si>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</si>
  <si>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</si>
  <si>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</si>
  <si>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</si>
  <si>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</si>
  <si>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</si>
  <si>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</si>
  <si>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</si>
  <si>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</si>
  <si>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</si>
  <si>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</si>
  <si>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</si>
  <si>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</si>
  <si>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</si>
  <si>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</si>
  <si>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</si>
  <si>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</si>
  <si>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</si>
  <si>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</si>
  <si>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</si>
  <si>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</si>
  <si>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</si>
  <si>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</si>
  <si>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</si>
  <si>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</si>
  <si>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</si>
  <si>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</si>
  <si>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</si>
  <si>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</si>
  <si>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</si>
  <si>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</si>
  <si>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</si>
  <si>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</si>
  <si>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</si>
  <si>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</si>
  <si>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</si>
  <si>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</si>
  <si>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</si>
  <si>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</si>
  <si>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</si>
  <si>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</si>
  <si>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</si>
  <si>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</si>
  <si>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</si>
  <si>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</si>
  <si>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</si>
  <si>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</si>
  <si>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</si>
  <si>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</si>
  <si>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</si>
  <si>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</si>
  <si>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</si>
  <si>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</si>
  <si>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</si>
  <si>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</si>
  <si>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</si>
  <si>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</si>
  <si>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</si>
  <si>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</si>
  <si>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</si>
  <si>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</si>
  <si>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</si>
  <si>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</si>
  <si>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</si>
  <si>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</si>
  <si>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</si>
  <si>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</si>
  <si>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</si>
  <si>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</si>
  <si>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</si>
  <si>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</si>
  <si>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</si>
  <si>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</si>
  <si>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</si>
  <si>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</si>
  <si>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</si>
  <si>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</si>
  <si>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</si>
  <si>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</si>
  <si>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</si>
  <si>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</si>
  <si>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</si>
  <si>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</si>
  <si>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</si>
  <si>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</si>
  <si>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</si>
  <si>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</si>
  <si>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</si>
  <si>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</si>
  <si>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</si>
  <si>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</si>
  <si>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</si>
  <si>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</si>
  <si>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</si>
  <si>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</si>
  <si>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</si>
  <si>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</si>
  <si>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</si>
  <si>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</si>
  <si>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</si>
  <si>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</si>
  <si>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</si>
  <si>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</si>
  <si>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</si>
  <si>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</si>
  <si>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</si>
  <si>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</si>
  <si>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</si>
  <si>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</si>
  <si>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</si>
  <si>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</si>
  <si>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</si>
  <si>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</si>
  <si>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</si>
  <si>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</si>
  <si>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</si>
  <si>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</si>
  <si>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</si>
  <si>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</si>
  <si>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</si>
  <si>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</si>
  <si>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</si>
  <si>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</si>
  <si>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</si>
  <si>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</si>
  <si>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</si>
  <si>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</si>
  <si>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</si>
  <si>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</si>
  <si>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</si>
  <si>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</si>
  <si>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</si>
  <si>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</si>
  <si>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</si>
  <si>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</si>
  <si>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</si>
  <si>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</si>
  <si>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</si>
  <si>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</si>
  <si>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</si>
  <si>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</si>
  <si>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</si>
  <si>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</si>
  <si>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</si>
  <si>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</si>
  <si>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</si>
  <si>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</si>
  <si>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</si>
  <si>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</si>
  <si>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</si>
  <si>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</si>
  <si>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</si>
  <si>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</si>
  <si>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</si>
  <si>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</si>
  <si>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</si>
  <si>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</si>
  <si>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</si>
  <si>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</si>
  <si>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</si>
  <si>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</si>
  <si>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</si>
  <si>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</si>
  <si>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</si>
  <si>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</si>
  <si>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</si>
  <si>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</si>
  <si>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</si>
  <si>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</si>
  <si>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</si>
  <si>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</si>
  <si>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</si>
  <si>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</si>
  <si>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</si>
  <si>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</si>
  <si>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</si>
  <si>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</si>
  <si>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</si>
  <si>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</si>
  <si>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</si>
  <si>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</si>
  <si>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</si>
  <si>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</si>
  <si>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</si>
  <si>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</si>
  <si>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</si>
  <si>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</si>
  <si>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</si>
  <si>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</si>
  <si>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</si>
  <si>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</si>
  <si>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</si>
  <si>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</si>
  <si>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</si>
  <si>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</si>
  <si>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</si>
  <si>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</si>
  <si>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</si>
  <si>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</si>
  <si>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</si>
  <si>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</si>
  <si>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</si>
  <si>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</si>
  <si>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</si>
  <si>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</si>
  <si>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</si>
  <si>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</si>
  <si>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</si>
  <si>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</si>
  <si>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</si>
  <si>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</si>
  <si>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</si>
  <si>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</si>
  <si>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</si>
  <si>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</si>
  <si>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</si>
  <si>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</si>
  <si>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</si>
  <si>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</si>
  <si>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</si>
  <si>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</si>
  <si>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</si>
  <si>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</si>
  <si>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</si>
  <si>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</si>
  <si>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</si>
  <si>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</si>
  <si>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</si>
  <si>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</si>
  <si>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</si>
  <si>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</si>
  <si>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</si>
  <si>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</si>
  <si>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</si>
  <si>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</si>
  <si>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</si>
  <si>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</si>
  <si>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</si>
  <si>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</si>
  <si>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</si>
  <si>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</si>
  <si>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</si>
  <si>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</si>
  <si>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</si>
  <si>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</si>
  <si>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</si>
  <si>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</si>
  <si>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</si>
  <si>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</si>
  <si>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</si>
  <si>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</si>
  <si>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</si>
  <si>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</si>
  <si>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</si>
  <si>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</si>
  <si>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</si>
  <si>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</si>
  <si>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</si>
  <si>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</si>
  <si>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</si>
  <si>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</si>
  <si>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</si>
  <si>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</si>
  <si>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</si>
  <si>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</si>
  <si>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</si>
  <si>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</si>
  <si>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</si>
  <si>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</si>
  <si>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</si>
  <si>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</si>
  <si>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</si>
  <si>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</si>
  <si>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</si>
  <si>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</si>
  <si>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</si>
  <si>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</si>
  <si>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</si>
  <si>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</si>
  <si>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</si>
  <si>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</si>
  <si>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</si>
  <si>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</si>
  <si>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</si>
  <si>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</si>
  <si>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</si>
  <si>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</si>
  <si>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</si>
  <si>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</si>
  <si>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</si>
  <si>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</si>
  <si>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</si>
  <si>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</si>
  <si>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</si>
  <si>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</si>
  <si>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</si>
  <si>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</si>
  <si>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</si>
  <si>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</si>
  <si>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</si>
  <si>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</si>
  <si>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</si>
  <si>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</si>
  <si>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</si>
  <si>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</si>
  <si>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</si>
  <si>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</si>
  <si>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</si>
  <si>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</si>
  <si>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</si>
  <si>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</si>
  <si>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</si>
  <si>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</si>
  <si>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</si>
  <si>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</si>
  <si>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</si>
  <si>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</si>
  <si>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</si>
  <si>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</si>
  <si>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</si>
  <si>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</si>
  <si>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</si>
  <si>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</si>
  <si>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</si>
  <si>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</si>
  <si>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</si>
  <si>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</si>
  <si>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</si>
  <si>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</si>
  <si>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</si>
  <si>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</si>
  <si>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</si>
  <si>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</si>
  <si>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</si>
  <si>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</si>
  <si>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</si>
  <si>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</si>
  <si>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</si>
  <si>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</si>
  <si>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</si>
  <si>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</si>
  <si>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</si>
  <si>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</si>
  <si>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</si>
  <si>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</si>
  <si>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</si>
  <si>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</si>
  <si>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</si>
  <si>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</si>
  <si>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</si>
  <si>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</si>
  <si>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</si>
  <si>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</si>
  <si>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</si>
  <si>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</si>
  <si>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</si>
  <si>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</si>
  <si>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</si>
  <si>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</si>
  <si>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</si>
  <si>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</si>
  <si>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</si>
  <si>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</si>
  <si>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</si>
  <si>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</si>
  <si>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</si>
  <si>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</si>
  <si>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</si>
  <si>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</si>
  <si>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</si>
  <si>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</si>
  <si>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</si>
  <si>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</si>
  <si>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</si>
  <si>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</si>
  <si>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</si>
  <si>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</si>
  <si>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</si>
  <si>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</si>
  <si>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</si>
  <si>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</si>
  <si>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</si>
  <si>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</si>
  <si>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</si>
  <si>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</si>
  <si>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</si>
  <si>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</si>
  <si>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</si>
  <si>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</si>
  <si>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</si>
  <si>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</si>
  <si>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</si>
  <si>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</si>
  <si>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</si>
  <si>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</si>
  <si>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</si>
  <si>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</si>
  <si>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</si>
  <si>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</si>
  <si>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</si>
  <si>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</si>
  <si>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</si>
  <si>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</si>
  <si>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</si>
  <si>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</si>
  <si>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</si>
  <si>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</si>
  <si>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</si>
  <si>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</si>
  <si>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</si>
  <si>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</si>
  <si>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</si>
  <si>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</si>
  <si>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</si>
  <si>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</si>
  <si>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</si>
  <si>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</si>
  <si>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</si>
  <si>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</si>
  <si>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</si>
  <si>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</si>
  <si>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</si>
  <si>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</si>
  <si>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</si>
  <si>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</si>
  <si>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</si>
  <si>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</si>
  <si>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</si>
  <si>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</si>
  <si>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</si>
  <si>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</si>
  <si>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</si>
  <si>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</si>
  <si>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</si>
  <si>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</si>
  <si>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</si>
  <si>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</si>
  <si>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</si>
  <si>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</si>
  <si>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</si>
  <si>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</si>
  <si>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</si>
  <si>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</si>
  <si>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</si>
  <si>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</si>
  <si>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</si>
  <si>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</si>
  <si>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</si>
  <si>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</si>
  <si>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</si>
  <si>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</si>
  <si>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</si>
  <si>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</si>
  <si>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</si>
  <si>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</si>
  <si>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</si>
  <si>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</si>
  <si>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</si>
  <si>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</si>
  <si>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</si>
  <si>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</si>
  <si>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</si>
  <si>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</si>
  <si>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</si>
  <si>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</si>
  <si>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</si>
  <si>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</si>
  <si>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</si>
  <si>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</si>
  <si>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</si>
  <si>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</si>
  <si>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</si>
  <si>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</si>
  <si>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</si>
  <si>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</si>
  <si>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</si>
  <si>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</si>
  <si>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</si>
  <si>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</si>
  <si>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</si>
  <si>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</si>
  <si>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</si>
  <si>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</si>
  <si>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</si>
  <si>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</si>
  <si>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</si>
  <si>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</si>
  <si>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</si>
  <si>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</si>
  <si>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</si>
  <si>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</si>
  <si>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</si>
  <si>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</si>
  <si>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</si>
  <si>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</si>
  <si>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</si>
  <si>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</si>
  <si>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</si>
  <si>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</si>
  <si>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</si>
  <si>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</si>
  <si>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</si>
  <si>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</si>
  <si>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</si>
  <si>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Comisiones a pagar</t>
  </si>
  <si>
    <t>BVPASA a pagar</t>
  </si>
  <si>
    <t>Acreedores del exterior en moneda extranjera</t>
  </si>
  <si>
    <t>PROVISIONES</t>
  </si>
  <si>
    <t>Cuentas por pagar</t>
  </si>
  <si>
    <t>Tipo de operación</t>
  </si>
  <si>
    <t>Relación</t>
  </si>
  <si>
    <t>Nombre</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</si>
  <si>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</si>
  <si>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</si>
  <si>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</si>
  <si>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</si>
  <si>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</si>
  <si>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</si>
  <si>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</si>
  <si>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</si>
  <si>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</si>
  <si>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</si>
  <si>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</si>
  <si>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</si>
  <si>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</si>
  <si>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</si>
  <si>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</si>
  <si>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</si>
  <si>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</si>
  <si>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</si>
  <si>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</si>
  <si>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</si>
  <si>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</si>
  <si>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</si>
  <si>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</si>
  <si>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</si>
  <si>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</si>
  <si>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</si>
  <si>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</si>
  <si>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</si>
  <si>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</si>
  <si>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</si>
  <si>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</si>
  <si>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</si>
  <si>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</si>
  <si>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</si>
  <si>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</si>
  <si>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</si>
  <si>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</si>
  <si>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</si>
  <si>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</si>
  <si>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</si>
  <si>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</si>
  <si>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</si>
  <si>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</si>
  <si>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</si>
  <si>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</si>
  <si>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</si>
  <si>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</si>
  <si>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</si>
  <si>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</si>
  <si>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</si>
  <si>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</si>
  <si>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</si>
  <si>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</si>
  <si>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</si>
  <si>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</si>
  <si>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</si>
  <si>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</si>
  <si>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</si>
  <si>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</si>
  <si>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</si>
  <si>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</si>
  <si>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</si>
  <si>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</si>
  <si>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</si>
  <si>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</si>
  <si>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</si>
  <si>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</si>
  <si>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</si>
  <si>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</si>
  <si>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</si>
  <si>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</si>
  <si>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</si>
  <si>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</si>
  <si>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</si>
  <si>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</si>
  <si>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</si>
  <si>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</si>
  <si>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</si>
  <si>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</si>
  <si>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</si>
  <si>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</si>
  <si>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</si>
  <si>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</si>
  <si>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</si>
  <si>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</si>
  <si>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</si>
  <si>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</si>
  <si>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</si>
  <si>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</si>
  <si>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</si>
  <si>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</si>
  <si>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</si>
  <si>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</si>
  <si>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</si>
  <si>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</si>
  <si>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</si>
  <si>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</si>
  <si>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</si>
  <si>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</si>
  <si>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</si>
  <si>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</si>
  <si>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</si>
  <si>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</si>
  <si>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</si>
  <si>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</si>
  <si>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</si>
  <si>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</si>
  <si>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</si>
  <si>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</si>
  <si>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</si>
  <si>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</si>
  <si>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</si>
  <si>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</si>
  <si>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</si>
  <si>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</si>
  <si>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</si>
  <si>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</si>
  <si>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</si>
  <si>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</si>
  <si>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</si>
  <si>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</si>
  <si>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</si>
  <si>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</si>
  <si>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</si>
  <si>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</si>
  <si>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</si>
  <si>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</si>
  <si>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</si>
  <si>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</si>
  <si>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</si>
  <si>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</si>
  <si>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</si>
  <si>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</si>
  <si>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</si>
  <si>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</si>
  <si>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</si>
  <si>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</si>
  <si>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</si>
  <si>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</si>
  <si>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</si>
  <si>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</si>
  <si>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</si>
  <si>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</si>
  <si>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</si>
  <si>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</si>
  <si>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</si>
  <si>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</si>
  <si>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</si>
  <si>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</si>
  <si>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</si>
  <si>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</si>
  <si>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</si>
  <si>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</si>
  <si>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</si>
  <si>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</si>
  <si>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</si>
  <si>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</si>
  <si>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</si>
  <si>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</si>
  <si>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</si>
  <si>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</si>
  <si>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</si>
  <si>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</si>
  <si>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</si>
  <si>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</si>
  <si>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</si>
  <si>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</si>
  <si>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</si>
  <si>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</si>
  <si>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</si>
  <si>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</si>
  <si>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</si>
  <si>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</si>
  <si>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</si>
  <si>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</si>
  <si>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</si>
  <si>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</si>
  <si>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</si>
  <si>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</si>
  <si>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</si>
  <si>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</si>
  <si>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</si>
  <si>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</si>
  <si>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</si>
  <si>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</si>
  <si>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</si>
  <si>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</si>
  <si>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</si>
  <si>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</si>
  <si>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</si>
  <si>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</si>
  <si>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</si>
  <si>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</si>
  <si>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</si>
  <si>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</si>
  <si>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</si>
  <si>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</si>
  <si>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</si>
  <si>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</si>
  <si>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</si>
  <si>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</si>
  <si>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</si>
  <si>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</si>
  <si>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</si>
  <si>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</si>
  <si>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</si>
  <si>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</si>
  <si>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</si>
  <si>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</si>
  <si>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</si>
  <si>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</si>
  <si>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</si>
  <si>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</si>
  <si>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</si>
  <si>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</si>
  <si>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</si>
  <si>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</si>
  <si>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</si>
  <si>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</si>
  <si>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</si>
  <si>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</si>
  <si>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</si>
  <si>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</si>
  <si>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</si>
  <si>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</si>
  <si>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</si>
  <si>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</si>
  <si>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</si>
  <si>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</si>
  <si>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</si>
  <si>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</si>
  <si>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</si>
  <si>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</si>
  <si>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</si>
  <si>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</si>
  <si>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</si>
  <si>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</si>
  <si>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</si>
  <si>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</si>
  <si>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</si>
  <si>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</si>
  <si>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</si>
  <si>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</si>
  <si>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</si>
  <si>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</si>
  <si>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</si>
  <si>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</si>
  <si>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</si>
  <si>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</si>
  <si>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</si>
  <si>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</si>
  <si>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</si>
  <si>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</si>
  <si>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</si>
  <si>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</si>
  <si>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</si>
  <si>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</si>
  <si>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</si>
  <si>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</si>
  <si>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</si>
  <si>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</si>
  <si>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</si>
  <si>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</si>
  <si>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</si>
  <si>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</si>
  <si>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</si>
  <si>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</si>
  <si>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</si>
  <si>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</si>
  <si>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</si>
  <si>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</si>
  <si>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</si>
  <si>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</si>
  <si>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</si>
  <si>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</si>
  <si>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</si>
  <si>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</si>
  <si>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</si>
  <si>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</si>
  <si>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</si>
  <si>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</si>
  <si>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</si>
  <si>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</si>
  <si>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</si>
  <si>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</si>
  <si>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</si>
  <si>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</si>
  <si>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</si>
  <si>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</si>
  <si>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</si>
  <si>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</si>
  <si>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</si>
  <si>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</si>
  <si>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</si>
  <si>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</si>
  <si>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</si>
  <si>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</si>
  <si>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</si>
  <si>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</si>
  <si>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</si>
  <si>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</si>
  <si>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</si>
  <si>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</si>
  <si>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</si>
  <si>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</si>
  <si>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</si>
  <si>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</si>
  <si>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</si>
  <si>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</si>
  <si>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</si>
  <si>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</si>
  <si>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</si>
  <si>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</si>
  <si>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</si>
  <si>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</si>
  <si>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</si>
  <si>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</si>
  <si>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</si>
  <si>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</si>
  <si>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</si>
  <si>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</si>
  <si>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</si>
  <si>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</si>
  <si>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</si>
  <si>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</si>
  <si>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</si>
  <si>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</si>
  <si>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</si>
  <si>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</si>
  <si>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</si>
  <si>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</si>
  <si>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</si>
  <si>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</si>
  <si>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</si>
  <si>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</si>
  <si>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</si>
  <si>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</si>
  <si>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</si>
  <si>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</si>
  <si>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</si>
  <si>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</si>
  <si>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</si>
  <si>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</si>
  <si>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</si>
  <si>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</si>
  <si>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</si>
  <si>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</si>
  <si>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</si>
  <si>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</si>
  <si>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</si>
  <si>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</si>
  <si>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</si>
  <si>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</si>
  <si>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</si>
  <si>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</si>
  <si>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</si>
  <si>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</si>
  <si>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</si>
  <si>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</si>
  <si>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</si>
  <si>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</si>
  <si>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</si>
  <si>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</si>
  <si>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</si>
  <si>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</si>
  <si>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</si>
  <si>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</si>
  <si>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</si>
  <si>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</si>
  <si>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</si>
  <si>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</si>
  <si>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</si>
  <si>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</si>
  <si>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</si>
  <si>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</si>
  <si>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</si>
  <si>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</si>
  <si>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</si>
  <si>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</si>
  <si>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</si>
  <si>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</si>
  <si>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</si>
  <si>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</si>
  <si>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</si>
  <si>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</si>
  <si>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</si>
  <si>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</si>
  <si>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</si>
  <si>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</si>
  <si>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</si>
  <si>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</si>
  <si>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</si>
  <si>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</si>
  <si>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</si>
  <si>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</si>
  <si>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</si>
  <si>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</si>
  <si>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</si>
  <si>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</si>
  <si>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</si>
  <si>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</si>
  <si>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</si>
  <si>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</si>
  <si>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</si>
  <si>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</si>
  <si>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</si>
  <si>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</si>
  <si>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</si>
  <si>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</si>
  <si>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</si>
  <si>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</si>
  <si>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</si>
  <si>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</si>
  <si>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</si>
  <si>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</si>
  <si>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</si>
  <si>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</si>
  <si>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</si>
  <si>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</si>
  <si>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</si>
  <si>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</si>
  <si>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</si>
  <si>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</si>
  <si>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</si>
  <si>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</si>
  <si>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</si>
  <si>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</si>
  <si>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</si>
  <si>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</si>
  <si>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</si>
  <si>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</si>
  <si>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</si>
  <si>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</si>
  <si>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</si>
  <si>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</si>
  <si>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</si>
  <si>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</si>
  <si>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</si>
  <si>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</si>
  <si>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</si>
  <si>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</si>
  <si>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</si>
  <si>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</si>
  <si>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</si>
  <si>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</si>
  <si>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</si>
  <si>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</si>
  <si>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</si>
  <si>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</si>
  <si>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</si>
  <si>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</si>
  <si>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</si>
  <si>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</si>
  <si>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</si>
  <si>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</si>
  <si>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</si>
  <si>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</si>
  <si>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</si>
  <si>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</si>
  <si>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</si>
  <si>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</si>
  <si>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</si>
  <si>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</si>
  <si>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</si>
  <si>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</si>
  <si>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</si>
  <si>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</si>
  <si>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</si>
  <si>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</si>
  <si>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</si>
  <si>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</si>
  <si>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</si>
  <si>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</si>
  <si>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</si>
  <si>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</si>
  <si>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</si>
  <si>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</si>
  <si>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</si>
  <si>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</si>
  <si>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</si>
  <si>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</si>
  <si>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</si>
  <si>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</si>
  <si>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</si>
  <si>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</si>
  <si>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</si>
  <si>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</si>
  <si>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</si>
  <si>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</si>
  <si>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</si>
  <si>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</si>
  <si>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</si>
  <si>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</si>
  <si>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</si>
  <si>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</si>
  <si>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</si>
  <si>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</si>
  <si>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</si>
  <si>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</si>
  <si>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</si>
  <si>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</si>
  <si>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</si>
  <si>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</si>
  <si>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</si>
  <si>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</si>
  <si>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</si>
  <si>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</si>
  <si>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</si>
  <si>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</si>
  <si>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</si>
  <si>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</si>
  <si>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</si>
  <si>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</si>
  <si>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</si>
  <si>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</si>
  <si>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</si>
  <si>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</si>
  <si>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</si>
  <si>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</si>
  <si>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</si>
  <si>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</si>
  <si>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</si>
  <si>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</si>
  <si>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Capitalización de reservas</t>
  </si>
  <si>
    <t>Prima de emisión</t>
  </si>
  <si>
    <t xml:space="preserve">Aportes de capital </t>
  </si>
  <si>
    <t>GANANCIA ANTES DE IMPUESTO</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</si>
  <si>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</si>
  <si>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</si>
  <si>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</si>
  <si>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</si>
  <si>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</si>
  <si>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</si>
  <si>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</si>
  <si>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</si>
  <si>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</si>
  <si>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</si>
  <si>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</si>
  <si>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</si>
  <si>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</si>
  <si>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</si>
  <si>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</si>
  <si>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</si>
  <si>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</si>
  <si>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</si>
  <si>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</si>
  <si>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</si>
  <si>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</si>
  <si>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</si>
  <si>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</si>
  <si>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</si>
  <si>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</si>
  <si>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</si>
  <si>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</si>
  <si>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</si>
  <si>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</si>
  <si>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</si>
  <si>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</si>
  <si>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t>- Títulos de deuda</t>
  </si>
  <si>
    <t>- Acción de la Bolsa de Valores</t>
  </si>
  <si>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</si>
  <si>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</si>
  <si>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</si>
  <si>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</si>
  <si>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</si>
  <si>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</si>
  <si>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</si>
  <si>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</si>
  <si>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</si>
  <si>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</si>
  <si>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</si>
  <si>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</si>
  <si>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</si>
  <si>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</si>
  <si>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</si>
  <si>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</si>
  <si>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</si>
  <si>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</si>
  <si>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</si>
  <si>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</si>
  <si>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</si>
  <si>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</si>
  <si>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</si>
  <si>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</si>
  <si>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</si>
  <si>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</si>
  <si>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Deudores por intermediación      (Nota 5.f)</t>
  </si>
  <si>
    <t>Previsión para Incobrables (Nota 5.f)</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</si>
  <si>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</si>
  <si>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</si>
  <si>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</si>
  <si>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</si>
  <si>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</si>
  <si>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</si>
  <si>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</si>
  <si>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</si>
  <si>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</si>
  <si>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</si>
  <si>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</si>
  <si>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</si>
  <si>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</si>
  <si>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</si>
  <si>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</si>
  <si>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</si>
  <si>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</si>
  <si>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</si>
  <si>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</si>
  <si>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</si>
  <si>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</si>
  <si>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</si>
  <si>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</si>
  <si>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</si>
  <si>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</si>
  <si>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</si>
  <si>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</si>
  <si>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</si>
  <si>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</si>
  <si>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</si>
  <si>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</si>
  <si>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</si>
  <si>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</si>
  <si>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</si>
  <si>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</si>
  <si>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</si>
  <si>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</si>
  <si>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</si>
  <si>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</si>
  <si>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</si>
  <si>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</si>
  <si>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</si>
  <si>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</si>
  <si>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</si>
  <si>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</si>
  <si>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</si>
  <si>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</si>
  <si>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</si>
  <si>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</si>
  <si>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</si>
  <si>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</si>
  <si>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</si>
  <si>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</si>
  <si>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</si>
  <si>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</si>
  <si>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</si>
  <si>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</si>
  <si>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</si>
  <si>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</si>
  <si>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</si>
  <si>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</si>
  <si>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</si>
  <si>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</si>
  <si>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</si>
  <si>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y cualquier restricción al derecho de propiedad</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</si>
  <si>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</si>
  <si>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</si>
  <si>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</si>
  <si>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</si>
  <si>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</si>
  <si>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</si>
  <si>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</si>
  <si>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</si>
  <si>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</si>
  <si>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</si>
  <si>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</si>
  <si>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</si>
  <si>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</si>
  <si>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</si>
  <si>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</si>
  <si>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</si>
  <si>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</si>
  <si>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</si>
  <si>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</si>
  <si>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</si>
  <si>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</si>
  <si>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</si>
  <si>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</si>
  <si>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</si>
  <si>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</si>
  <si>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</si>
  <si>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</si>
  <si>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</si>
  <si>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</si>
  <si>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</si>
  <si>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</si>
  <si>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</si>
  <si>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</si>
  <si>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</si>
  <si>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</si>
  <si>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</si>
  <si>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</si>
  <si>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</si>
  <si>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</si>
  <si>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</si>
  <si>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</si>
  <si>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</si>
  <si>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</si>
  <si>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</si>
  <si>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</si>
  <si>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</si>
  <si>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</si>
  <si>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</si>
  <si>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</si>
  <si>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</si>
  <si>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</si>
  <si>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</si>
  <si>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</si>
  <si>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</si>
  <si>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</si>
  <si>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</si>
  <si>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</si>
  <si>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</si>
  <si>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</si>
  <si>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</si>
  <si>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</si>
  <si>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</si>
  <si>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</si>
  <si>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</si>
  <si>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</si>
  <si>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</si>
  <si>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</si>
  <si>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</si>
  <si>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</si>
  <si>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</si>
  <si>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</si>
  <si>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</si>
  <si>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</si>
  <si>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</si>
  <si>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</si>
  <si>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</si>
  <si>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</si>
  <si>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</si>
  <si>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Fideicomisos financieros</t>
  </si>
  <si>
    <t>Acciones</t>
  </si>
  <si>
    <t>Fondos Mutuos</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</si>
  <si>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</si>
  <si>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CONCEPTO</t>
  </si>
  <si>
    <t>Bancos moneda extranjera</t>
  </si>
  <si>
    <t>CUENTAS POR COBRAR CON PERSONAS Y EMPRESAS RELACIONADAS</t>
  </si>
  <si>
    <t>SALDOS</t>
  </si>
  <si>
    <t>NOMBRE</t>
  </si>
  <si>
    <t>RELACION</t>
  </si>
  <si>
    <t>TIPO DE OPERACIÓN</t>
  </si>
  <si>
    <t>Revalúo del Periodo</t>
  </si>
  <si>
    <t>Muebles y utiles</t>
  </si>
  <si>
    <t>Maquinas y equipos</t>
  </si>
  <si>
    <t>Equipos de informatica</t>
  </si>
  <si>
    <t>Depreciación del periodo</t>
  </si>
  <si>
    <t>Gastos de custodia</t>
  </si>
  <si>
    <t xml:space="preserve">Restricción de posesión de la acción en BVPASA, requisito válido para operar como Casa de Bolsa. </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</si>
  <si>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</si>
  <si>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</si>
  <si>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r>
      <t xml:space="preserve">1.8     Sitio página web: </t>
    </r>
    <r>
      <rPr>
        <sz val="10"/>
        <color theme="1"/>
        <rFont val="Arial"/>
        <family val="2"/>
      </rPr>
      <t xml:space="preserve">www.puentenet.com.py </t>
    </r>
  </si>
  <si>
    <t>Raymundo Mendoza</t>
  </si>
  <si>
    <t>Capital Emitido: Gs. 4.724.000.000</t>
  </si>
  <si>
    <t>Capital Suscripto: Gs. 4.724.000.000</t>
  </si>
  <si>
    <t>Capital Integrado: Gs. 4.724.000.000</t>
  </si>
  <si>
    <t>Del 1 al 17</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</si>
  <si>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</si>
  <si>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</si>
  <si>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</si>
  <si>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</si>
  <si>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</si>
  <si>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</si>
  <si>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</si>
  <si>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</si>
  <si>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</si>
  <si>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Servicios de información a pagar</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</si>
  <si>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</si>
  <si>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</si>
  <si>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</si>
  <si>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</si>
  <si>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</si>
  <si>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</si>
  <si>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</si>
  <si>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</si>
  <si>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</si>
  <si>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</si>
  <si>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Actividad principal: es una Holding  constituida en Londres en 2014, que fue creada con el fin de concentrar y consolidar las inversiones del Grupo Puente. La misma posee una participación en el capital del 59,6% que corresponde a 2.819 acciones con derecho a 1 voto por acción. </t>
  </si>
  <si>
    <t xml:space="preserve">Estado de variación del patrimonio neto </t>
  </si>
  <si>
    <t xml:space="preserve">Notas a los estados financieros </t>
  </si>
  <si>
    <t xml:space="preserve">CUENTAS DE ORDEN DEUDORAS  </t>
  </si>
  <si>
    <t xml:space="preserve">CUENTAS DE ORDEN ACREEDORAS  </t>
  </si>
  <si>
    <t>Constitución de reserva legal</t>
  </si>
  <si>
    <t>Operaciones pendientes de liquidar</t>
  </si>
  <si>
    <t>Arancel CNV</t>
  </si>
  <si>
    <t>Previsión por créditos morosos</t>
  </si>
  <si>
    <t>Gastos bancarios administrativos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</si>
  <si>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</si>
  <si>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t>
    </r>
    <r>
      <rPr>
        <sz val="7"/>
        <color theme="1"/>
        <rFont val="Times New Roman"/>
        <family val="1"/>
      </rPr>
      <t xml:space="preserve">  </t>
    </r>
    <r>
      <rPr>
        <sz val="10"/>
        <color theme="1"/>
        <rFont val="Arial"/>
        <family val="2"/>
      </rPr>
      <t>Eduardo Palacios</t>
    </r>
  </si>
  <si>
    <t>Acreedores por intermediación y administración de cartera</t>
  </si>
  <si>
    <t xml:space="preserve">Puente Hnos. (Argentina) </t>
  </si>
  <si>
    <t xml:space="preserve">Las operaciones de la Sociedad, en general, están gravadas por el impuesto a la renta empresarial (IRE) cuya tasa general es del 10%. </t>
  </si>
  <si>
    <r>
      <t>·</t>
    </r>
    <r>
      <rPr>
        <sz val="7"/>
        <color theme="1"/>
        <rFont val="Times New Roman"/>
        <family val="1"/>
      </rPr>
      <t xml:space="preserve">  </t>
    </r>
    <r>
      <rPr>
        <sz val="10"/>
        <color theme="1"/>
        <rFont val="Arial"/>
        <family val="2"/>
      </rPr>
      <t>Pablo Peraudo</t>
    </r>
  </si>
  <si>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</si>
  <si>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</si>
  <si>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</si>
  <si>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</si>
  <si>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</si>
  <si>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</si>
  <si>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Puente Corredor de Bolsa S.A. (Nota 5.d)</t>
  </si>
  <si>
    <t>Valor nominal</t>
  </si>
  <si>
    <t>Provisión Impuesto a la Renta</t>
  </si>
  <si>
    <t>(*) Años de vida útil aplicables para los bienes incorporados a partir del 1 de enero de 2020</t>
  </si>
  <si>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</si>
  <si>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</si>
  <si>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</si>
  <si>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</si>
  <si>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</si>
  <si>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</si>
  <si>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t>Licencia Sistema Informático (Nota 5.h)</t>
  </si>
  <si>
    <t>(-) Amortización - Licencia Sistema Informático (Nota 5.h)</t>
  </si>
  <si>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</si>
  <si>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</si>
  <si>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</si>
  <si>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</si>
  <si>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</si>
  <si>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</si>
  <si>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t>Acreedores por intermediación y administración de cartera (Nota 5.l)</t>
  </si>
  <si>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</si>
  <si>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</si>
  <si>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</si>
  <si>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</si>
  <si>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</si>
  <si>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</si>
  <si>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</si>
  <si>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</si>
  <si>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</si>
  <si>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</si>
  <si>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</si>
  <si>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</si>
  <si>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</si>
  <si>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</si>
  <si>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</si>
  <si>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</si>
  <si>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</si>
  <si>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</si>
  <si>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</si>
  <si>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</si>
  <si>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</si>
  <si>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</si>
  <si>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</si>
  <si>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</si>
  <si>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</si>
  <si>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t>Intereses pagados (Nota 5.y)</t>
  </si>
  <si>
    <r>
      <t>z.</t>
    </r>
    <r>
      <rPr>
        <b/>
        <sz val="7"/>
        <color theme="1"/>
        <rFont val="Times New Roman"/>
        <family val="1"/>
      </rPr>
      <t xml:space="preserve">    </t>
    </r>
    <r>
      <rPr>
        <b/>
        <sz val="10"/>
        <color theme="1"/>
        <rFont val="Arial"/>
        <family val="2"/>
      </rPr>
      <t>Impuesto a la renta</t>
    </r>
  </si>
  <si>
    <t>Menos: Previsión para incobrables (Nota 5.u)</t>
  </si>
  <si>
    <t>Acreedores por intermediación  (Nota 5.l)</t>
  </si>
  <si>
    <t>Puente Hnos. S.A.(Argentina) – Nota 5.n</t>
  </si>
  <si>
    <t>Valor</t>
  </si>
  <si>
    <t xml:space="preserve">Nómina de beneficiarios finales </t>
  </si>
  <si>
    <t>Razón Social / Nombre</t>
  </si>
  <si>
    <t xml:space="preserve">% participación </t>
  </si>
  <si>
    <t>Nro de Doc. Identidad</t>
  </si>
  <si>
    <t>Puente Partners S.A.</t>
  </si>
  <si>
    <t>Puente Holding Limited</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</si>
  <si>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</si>
  <si>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</si>
  <si>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</si>
  <si>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 xml:space="preserve">Las diferencias de cambio originadas por fluctuaciones en los tipos de cambio producidos entre las fechas de concertación de las operaciones y su liquidación o valuación al cierre del periodo, son reconocidas en resultados en el período en que ocurren. 
 </t>
  </si>
  <si>
    <t>Los gastos de mantenimiento son cargados a resultados. El valor residual de los bienes de uso, considerados en su conjunto, no excede su valor recuperable al cierre del periodo.</t>
  </si>
  <si>
    <t>Puente Corredor de Bolsa S.A.(Nota 5.d)</t>
  </si>
  <si>
    <t>Efectivo y su equivalente al comienzo del periodo</t>
  </si>
  <si>
    <t>Efectivo y su equivalente al cierre del periodo</t>
  </si>
  <si>
    <t>El movimiento de los bienes de uso en cada periodo ha sido el siguiente:</t>
  </si>
  <si>
    <t>No existen cambios en los criterios aplicados, principios contables utilizados y/o estimaciones realizadas.</t>
  </si>
  <si>
    <t>Los movimientos de los intangibles de la Sociedad son las siguientes:</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</si>
  <si>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y EEUU.
 </t>
  </si>
  <si>
    <t>A la fecha de emisión, los presentes estados financieros, fueron aprobados por el Directorio de la Sociedad.</t>
  </si>
  <si>
    <t>Acreedores varios</t>
  </si>
  <si>
    <t>Retenciones a pagar</t>
  </si>
  <si>
    <t>Proveedores locales</t>
  </si>
  <si>
    <t xml:space="preserve">Activos Intangibles y Cargos diferidos </t>
  </si>
  <si>
    <t xml:space="preserve">Puente Administradora de Fondos Patrimoniales de Inversión S.A. </t>
  </si>
  <si>
    <t>Donaciones</t>
  </si>
  <si>
    <t>Notas estructuradas</t>
  </si>
  <si>
    <t>Intereses a cobrar por inversiones termporarias (Nota 5.e)</t>
  </si>
  <si>
    <t>ACTIVOS CORRIENTES</t>
  </si>
  <si>
    <t>Moneda extranjera Clase</t>
  </si>
  <si>
    <t>Moneda extranjera Monto</t>
  </si>
  <si>
    <t>PASIVOS CORRIENTES</t>
  </si>
  <si>
    <t>Tipo de cambio comprador</t>
  </si>
  <si>
    <t>Tipo de cambio vendedor</t>
  </si>
  <si>
    <t>Inversiones en otras sociedades</t>
  </si>
  <si>
    <t>- Inversiones en otras Sociedades</t>
  </si>
  <si>
    <t>Posee asimismo, 1.000 acciones de la Sociedad Caja de Valores del Paraguay S.A., que representan una participación accionaria del 25% del capital de la Sociedad.</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</si>
  <si>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</si>
  <si>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</si>
  <si>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Marcelo Diez</t>
    </r>
  </si>
  <si>
    <t>Nota 7  Hechos posteriores al cierre del período</t>
  </si>
  <si>
    <t>Gastos a devengar</t>
  </si>
  <si>
    <t>PY RIEDER USD3 S4 7.00 20-06-2026</t>
  </si>
  <si>
    <t>Puente Servicios de Inversión S.A. (Panamá)</t>
  </si>
  <si>
    <t>RESULTADO DEL PERÍODO</t>
  </si>
  <si>
    <t>Los títulos de deuda son registrados a su costo más intereses devengados o a su valor de mercado, el que resulte menor. Los intereses generados por estos títulos son registrados en resultados conforme se devengan.</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</si>
  <si>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</si>
  <si>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</si>
  <si>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</si>
  <si>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Director Titular</t>
  </si>
  <si>
    <t>Antonio Cejuela</t>
  </si>
  <si>
    <t>Director Suplente</t>
  </si>
  <si>
    <t>Constitución de reserva facultativa</t>
  </si>
  <si>
    <t>PY CONTINENTAL G42 S5 USD 30-10-2024</t>
  </si>
  <si>
    <t>PY NUCLEO SA (PERSONAL) S4 G1 GS 7.10 02-02-2028</t>
  </si>
  <si>
    <t>PY TELEFONIA CELULAR PYA SAE G1 GS 03-06-2024</t>
  </si>
  <si>
    <t>TELFON CELUAR DEL PARAGU - 2027-04-15</t>
  </si>
  <si>
    <t>BONOS</t>
  </si>
  <si>
    <t>CDA</t>
  </si>
  <si>
    <t>Puente Holding (UK)</t>
  </si>
  <si>
    <t>CHF</t>
  </si>
  <si>
    <t>CDA TU FINANCIERA 9.00 AA7173 29-06-2023</t>
  </si>
  <si>
    <t>Anticipo de impuesto a la renta</t>
  </si>
  <si>
    <t>31.12.2022</t>
  </si>
  <si>
    <t>Saldos al 31.12.2022</t>
  </si>
  <si>
    <t>Cambio al cierre del periodo actual 31.12.2022</t>
  </si>
  <si>
    <t>Saldo periodo actual (Guaranies)  31.12.2022</t>
  </si>
  <si>
    <t>Total 31.12.2022</t>
  </si>
  <si>
    <t>31.12.2022 (expresado en GS)</t>
  </si>
  <si>
    <t>Total al 31.12.2022</t>
  </si>
  <si>
    <t>Fue inscripta en la CNV bajo el Nº CB022 en fecha 11 de noviembre de 2014 y en la Bolsa de Valores de Asunción S.A. bajo el Nº CB023 en fecha 18 de noviembre de 2014.</t>
  </si>
  <si>
    <t xml:space="preserve">Puente Casa de Bolsa S.A. posee (1) una acción de la Bolsa de Valores de Asunción S.A. (ver nota 5.e), la misma corresponde a un requisito regulatorio para operar como Casa de Bolsa en el mercado paraguayo. </t>
  </si>
  <si>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14 de novimebre de 2016 inscripta en los Registros Públicos bajo el N° 2 folio 14-22. En fecha 29 de diciembre de 2017, inscripta en los Registros Públicos bajo el N°3 folio 23. En fecha 24 de setiembre de 2018, inscripta en los Registros Públicos bajo el N° 4 folio 35. En fecha 20 de mayo de 2019, inscripta en los Registros Públicos bajo el N° 5 Folio 43.</t>
    </r>
  </si>
  <si>
    <t>Al 31 de diciembre la Sociedad posee un seguro de caución por valor de Gs. 637.576.750 con vigencia hasta el 31/12/2023 de Patria S.A. de Seguros y Reaseguros conforme a lo previsto en el artículo 111 de la Ley 5.810/17.</t>
  </si>
  <si>
    <t>Capital Social autorizado (de acuerdo al artículo 5º de los estatutos sociales) Gs. 4.724.000.000 representado por 4.724 acciones Nominativas Ordinarias.</t>
  </si>
  <si>
    <t>Puente Servicios de Inversión S.A. (Panamá) - Nota 5.f</t>
  </si>
  <si>
    <t>Garantia Agente por operar instrumentos derivados</t>
  </si>
  <si>
    <t>Las Inversiones en otras Sociedades están valuadas al costo historico.</t>
  </si>
  <si>
    <t>Información al 31 de marzo de 2023</t>
  </si>
  <si>
    <t>Gerente General</t>
  </si>
  <si>
    <t>Del 18 a 4.724</t>
  </si>
  <si>
    <t>Cross Capital S.A.</t>
  </si>
  <si>
    <t xml:space="preserve">Cross Capital S.A. </t>
  </si>
  <si>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</si>
  <si>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xml:space="preserve">: </t>
    </r>
  </si>
  <si>
    <r>
      <t>·</t>
    </r>
    <r>
      <rPr>
        <sz val="7"/>
        <color theme="1"/>
        <rFont val="Times New Roman"/>
        <family val="1"/>
      </rPr>
      <t xml:space="preserve">  </t>
    </r>
    <r>
      <rPr>
        <sz val="10"/>
        <color theme="1"/>
        <rFont val="Arial"/>
        <family val="2"/>
      </rPr>
      <t>Federico Tomasevich</t>
    </r>
  </si>
  <si>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</si>
  <si>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Raymundo Mendoza</t>
    </r>
  </si>
  <si>
    <r>
      <t>·</t>
    </r>
    <r>
      <rPr>
        <sz val="7"/>
        <color theme="1"/>
        <rFont val="Times New Roman"/>
        <family val="1"/>
      </rPr>
      <t xml:space="preserve">  </t>
    </r>
    <r>
      <rPr>
        <sz val="10"/>
        <color theme="1"/>
        <rFont val="Arial"/>
        <family val="2"/>
      </rPr>
      <t>Alberto Mac Mullen</t>
    </r>
  </si>
  <si>
    <r>
      <t>·</t>
    </r>
    <r>
      <rPr>
        <sz val="7"/>
        <color theme="1"/>
        <rFont val="Times New Roman"/>
        <family val="1"/>
      </rPr>
      <t xml:space="preserve">  </t>
    </r>
    <r>
      <rPr>
        <sz val="10"/>
        <color theme="1"/>
        <rFont val="Arial"/>
        <family val="2"/>
      </rPr>
      <t>Laura Villamayor</t>
    </r>
  </si>
  <si>
    <r>
      <t>·</t>
    </r>
    <r>
      <rPr>
        <sz val="7"/>
        <color theme="1"/>
        <rFont val="Times New Roman"/>
        <family val="1"/>
      </rPr>
      <t xml:space="preserve">  </t>
    </r>
    <r>
      <rPr>
        <sz val="10"/>
        <color theme="1"/>
        <rFont val="Arial"/>
        <family val="2"/>
      </rPr>
      <t>Romina Machado</t>
    </r>
  </si>
  <si>
    <r>
      <t>·</t>
    </r>
    <r>
      <rPr>
        <sz val="7"/>
        <color theme="1"/>
        <rFont val="Times New Roman"/>
        <family val="1"/>
      </rPr>
      <t xml:space="preserve">  </t>
    </r>
    <r>
      <rPr>
        <sz val="10"/>
        <color theme="1"/>
        <rFont val="Arial"/>
        <family val="2"/>
      </rPr>
      <t>Puente Casa de Bolsa S.A. (Paraguay)</t>
    </r>
  </si>
  <si>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</si>
  <si>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</si>
  <si>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t>periodo finalizado el 31 de marzo de 2023</t>
  </si>
  <si>
    <t>31.03.2023</t>
  </si>
  <si>
    <t>correspondiente al periodo finalizado el 31 de marzo de 2023</t>
  </si>
  <si>
    <t>Presentado en forma comparativa con el mismo periodo del ejercicio anterior finalizado el 31 de marzo de 2022</t>
  </si>
  <si>
    <t>Saldos al 31.03.2023</t>
  </si>
  <si>
    <t>Saldos al 31.03.2022</t>
  </si>
  <si>
    <t>31.03.2022</t>
  </si>
  <si>
    <t>Los estados financieros han sido preparados de acuerdo con las Normas de Información Financiera emitidas por el Consejo de Contadores Públicos del Paraguay y criterios de valuación y exposición dictados por la Comisión Nacional de Valores. 
Se presentan en forma comparativa con los correspondientes al ejercicio finalizado el 31 de diciembre de 2022 en el caso  de los saldos patrimoniales y en forma comparativa  con los correspondientes al 31 de marzo de 2022 en el caso de los resultados, estado de variación de patrimonio y estado de flujo de efectivo.</t>
  </si>
  <si>
    <t>Según el índice general de precios al consumidor publicado por el Banco Central del Paraguay, la inflación correspondiente al período finalizado el 31 de marzo de 2023 fue de 2,1 % y la correspondiente al ejercicio finalizado el 31 de marzo de 2022 fue 3,7%.</t>
  </si>
  <si>
    <t>Los estados financieros al 31 de marzo de 2023 y la información complementaria, se presentan en forma comparativa con los respectivos estados e información complementaria de acuerdo a lo expuesto en la nota 3.1.</t>
  </si>
  <si>
    <t>Ejercicio anterior
31.12.2022</t>
  </si>
  <si>
    <t>Periodo actual
31.03.2023</t>
  </si>
  <si>
    <t>La posición de activos y pasivos en moneda extranjera al cierre del periodo al 31 de marzo de 2023 y en forma comparativa con el ejercicio al 31 de diciembre de 2022 es :</t>
  </si>
  <si>
    <t>Cambio al cierre del periodo actual 31.03.2023</t>
  </si>
  <si>
    <t>Saldo periodo actual (Guaranies)  31.03.2023</t>
  </si>
  <si>
    <t>Tipo de cambio 31.03.2023</t>
  </si>
  <si>
    <t>Total 31.03.2023</t>
  </si>
  <si>
    <t>Total al 31.03.2023</t>
  </si>
  <si>
    <t>CDA BANCO RIO 4.25 UH0465 13-11-2023</t>
  </si>
  <si>
    <t>CDA BANCO RIO 4.25 UH0484 30-11-2023</t>
  </si>
  <si>
    <t>CDA BANCO RIO 4.15 UH0906 08-05-2024</t>
  </si>
  <si>
    <t>CDA BANCO RIO 4.15 UH0907 08-05-2024</t>
  </si>
  <si>
    <t>PY BANCO CONTINENTAL SAECA S5 GS4 9.5 06-05-2024</t>
  </si>
  <si>
    <t>BANCO CONTINENTAL S.A.E -2025 -12-10</t>
  </si>
  <si>
    <t>PY FAMILIAR GS S1 9.00 23-05-2023</t>
  </si>
  <si>
    <t>PY FINEXPAR D2 S1 USD 5.80 24-09-2025</t>
  </si>
  <si>
    <t>PY HILAGRO USD1 S1 5.35 18-03-2032</t>
  </si>
  <si>
    <t>PY BANCO ITAU G4 S3 8.50 10-10-2024</t>
  </si>
  <si>
    <t>PY BANCO REGIONAL USD 6.25 04-04-2024</t>
  </si>
  <si>
    <t>PY BANCO REGIONAL USD 6.25 10-05-2024</t>
  </si>
  <si>
    <t>PY BANCO REGIONAL USD S2 5.75 19-03-2025</t>
  </si>
  <si>
    <t>PY BANCO REGIONAL USD4 6.25 27-06-2024</t>
  </si>
  <si>
    <t>PY BANCO SUDAMERIS S1 G1 9.27 26-03-2026</t>
  </si>
  <si>
    <t>PY VILUX SA 23 G1 11.00 08-04-2026</t>
  </si>
  <si>
    <t>PY VISION BANCO S.A.E.C.A. S5 USD1 8.25 05-09-2024</t>
  </si>
  <si>
    <t>Inversiones en otras Sociedades</t>
  </si>
  <si>
    <t>Sociedad</t>
  </si>
  <si>
    <t>Tipo de Titilo</t>
  </si>
  <si>
    <t>Valor Unitario</t>
  </si>
  <si>
    <t>Valor Contable</t>
  </si>
  <si>
    <t>Caja de Valores  del Paraguay</t>
  </si>
  <si>
    <t>Accion</t>
  </si>
  <si>
    <t>31.03.2023 (expresado en GS)</t>
  </si>
  <si>
    <r>
      <t>·</t>
    </r>
    <r>
      <rPr>
        <sz val="7"/>
        <color theme="1"/>
        <rFont val="Times New Roman"/>
        <family val="1"/>
      </rPr>
      <t xml:space="preserve">  </t>
    </r>
    <r>
      <rPr>
        <sz val="10"/>
        <color theme="1"/>
        <rFont val="Arial"/>
        <family val="2"/>
      </rPr>
      <t>Antonio Cejuela - Director Titular y apoderado</t>
    </r>
  </si>
  <si>
    <t>al 31 de marzo de 2023</t>
  </si>
  <si>
    <t>Presentado en forma comparativa con el ejercicio anterior finalizado el 31 de diciembre de 2022</t>
  </si>
  <si>
    <t xml:space="preserve">Los activos y pasivos en moneda extranjera se valuaron al tipo de cambio comprador vigentes al 31 de marzo de 2023 y al  31 de diciembre de 2022, publicados por el Banco Central del Paraguay. La utilización de un mismo tipo de cambio para activos y pasivos obedece a una política del grupo. </t>
  </si>
  <si>
    <t>Periodo anterior
31.12.2022</t>
  </si>
  <si>
    <t>Tipo de cambio 31.03.2022</t>
  </si>
  <si>
    <t>A la fecha de emisión de los presentes estados financieros, no han ocurrido otros hechos significativos que impliquen alteraciones significativas a la estructura patrimonial o financiera o, a los resultados de la Sociedad al 31 de marzo de 2023.</t>
  </si>
  <si>
    <t>a) Al 31 de marzo de 2023 y al 31 de diciembre de 2022 existen las siguientes limitaciones:</t>
  </si>
  <si>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</si>
  <si>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Total 31.03.2022</t>
  </si>
  <si>
    <t>Sociedad 
Vinculada</t>
  </si>
  <si>
    <t>Alberto Mac Mullen</t>
  </si>
  <si>
    <t>CUADRO DEL CAPITAL INTEGRADO Y SUSCRIPTO AL 31 DE MARZO DE 2023</t>
  </si>
  <si>
    <t>en proceso de designación</t>
  </si>
  <si>
    <r>
      <t>·</t>
    </r>
    <r>
      <rPr>
        <sz val="7"/>
        <color theme="1"/>
        <rFont val="Times New Roman"/>
        <family val="1"/>
      </rPr>
      <t xml:space="preserve">  </t>
    </r>
    <r>
      <rPr>
        <sz val="10"/>
        <color theme="1"/>
        <rFont val="Arial"/>
        <family val="2"/>
      </rPr>
      <t>Alberto Mac Mullen - Director Suplente y apoderado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</si>
</sst>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1" formatCode="_ * #,##0_ ;_ * \-#,##0_ ;_ * &quot;-&quot;_ ;_ @_ "/>
    <numFmt numFmtId="43" formatCode="_ * #,##0.00_ ;_ * \-#,##0.00_ ;_ * &quot;-&quot;??_ ;_ @_ "/>
    <numFmt numFmtId="164" formatCode="_(* #,##0_);_(* \(#,##0\);_(* &quot;-&quot;_);_(@_)"/>
    <numFmt numFmtId="165" formatCode="_(* #,##0.00_);_(* \(#,##0.00\);_(* &quot;-&quot;??_);_(@_)"/>
    <numFmt numFmtId="166" formatCode="_-* #,##0.00_-;\-* #,##0.00_-;_-* &quot;-&quot;??_-;_-@_-"/>
    <numFmt numFmtId="167" formatCode="_-* #,##0\ _€_-;\-* #,##0\ _€_-;_-* &quot;-&quot;\ _€_-;_-@_-"/>
    <numFmt numFmtId="168" formatCode="_-* #,##0.00\ _€_-;\-* #,##0.00\ _€_-;_-* &quot;-&quot;??\ _€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 _p_t_a_-;\-* #,##0\ _p_t_a_-;_-* &quot;-&quot;??\ _p_t_a_-;_-@_-"/>
    <numFmt numFmtId="177" formatCode="#,##0;\(#,##0\)"/>
    <numFmt numFmtId="178" formatCode="_-* #,##0.00\ _p_t_a_-;\-* #,##0.00\ _p_t_a_-;_-* &quot;-&quot;??\ _p_t_a_-;_-@_-"/>
    <numFmt numFmtId="179" formatCode="_-* #,##0.0000_-;\-* #,##0.0000_-;_-* &quot;-&quot;??_-;_-@_-"/>
    <numFmt numFmtId="180" formatCode="0.0%"/>
    <numFmt numFmtId="181" formatCode="_ * #,##0.00_ ;_ * \-#,##0.00_ ;_ * &quot;-&quot;_ ;_ @_ "/>
  </numFmts>
  <fonts count="88">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sz val="14"/>
      <color rgb="FF000000"/>
      <name val="Arial"/>
      <family val="2"/>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9"/>
      <color theme="1"/>
      <name val="Times New Roman"/>
      <family val="1"/>
    </font>
    <font>
      <sz val="7"/>
      <color theme="1"/>
      <name val="Arial"/>
      <family val="2"/>
    </font>
  </fonts>
  <fills count="51">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035">
    <xf numFmtId="0" fontId="0" fillId="0" borderId="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8"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8" fontId="1" fillId="0" borderId="0" applyFont="0" applyFill="0" applyBorder="0" applyAlignment="0" applyProtection="0"/>
    <xf numFmtId="9" fontId="3" fillId="0" borderId="0" applyFont="0" applyFill="0" applyBorder="0" applyAlignment="0" applyProtection="0"/>
    <xf numFmtId="0" fontId="1" fillId="0" borderId="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3" fillId="0" borderId="0"/>
    <xf numFmtId="41" fontId="1" fillId="0" borderId="0" applyFont="0" applyFill="0" applyBorder="0" applyAlignment="0" applyProtection="0"/>
    <xf numFmtId="164"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0" fontId="3" fillId="0" borderId="0"/>
    <xf numFmtId="0" fontId="3" fillId="0" borderId="0"/>
    <xf numFmtId="166" fontId="1" fillId="0" borderId="0" applyFont="0" applyFill="0" applyBorder="0" applyAlignment="0" applyProtection="0"/>
    <xf numFmtId="166" fontId="1" fillId="0" borderId="0" applyFont="0" applyFill="0" applyBorder="0" applyAlignment="0" applyProtection="0"/>
    <xf numFmtId="178"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30">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4" fontId="16" fillId="0" borderId="0" xfId="0" applyNumberFormat="1" applyFont="1" applyBorder="1"/>
    <xf numFmtId="164" fontId="16" fillId="0" borderId="11" xfId="0" applyNumberFormat="1" applyFont="1" applyBorder="1"/>
    <xf numFmtId="164"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4" fontId="16" fillId="0" borderId="15" xfId="0" applyNumberFormat="1" applyFont="1" applyBorder="1"/>
    <xf numFmtId="164" fontId="16" fillId="0" borderId="20" xfId="0" applyNumberFormat="1" applyFont="1" applyBorder="1"/>
    <xf numFmtId="164" fontId="16" fillId="0" borderId="2" xfId="0" applyNumberFormat="1" applyFont="1" applyBorder="1"/>
    <xf numFmtId="164" fontId="16" fillId="0" borderId="12" xfId="0" applyNumberFormat="1" applyFont="1" applyBorder="1"/>
    <xf numFmtId="164" fontId="16" fillId="0" borderId="0" xfId="0" applyNumberFormat="1" applyFont="1"/>
    <xf numFmtId="164" fontId="0" fillId="0" borderId="0" xfId="0" applyNumberFormat="1"/>
    <xf numFmtId="0" fontId="20" fillId="0" borderId="0" xfId="31" applyFont="1"/>
    <xf numFmtId="164" fontId="20" fillId="0" borderId="0" xfId="31" applyNumberFormat="1" applyFont="1"/>
    <xf numFmtId="169" fontId="0" fillId="0" borderId="0" xfId="0" applyNumberFormat="1"/>
    <xf numFmtId="164" fontId="20" fillId="0" borderId="0" xfId="31" applyNumberFormat="1" applyFont="1" applyBorder="1"/>
    <xf numFmtId="164" fontId="20" fillId="13" borderId="0" xfId="31" applyNumberFormat="1" applyFont="1" applyFill="1" applyBorder="1"/>
    <xf numFmtId="164" fontId="20" fillId="13" borderId="0" xfId="31" applyNumberFormat="1" applyFont="1" applyFill="1"/>
    <xf numFmtId="164" fontId="20" fillId="0" borderId="0" xfId="31" applyNumberFormat="1" applyFont="1" applyBorder="1" applyAlignment="1">
      <alignment horizontal="left"/>
    </xf>
    <xf numFmtId="164" fontId="20" fillId="13" borderId="0" xfId="31" applyNumberFormat="1" applyFont="1" applyFill="1" applyBorder="1" applyAlignment="1">
      <alignment horizontal="right"/>
    </xf>
    <xf numFmtId="164" fontId="20" fillId="15" borderId="2" xfId="31" applyNumberFormat="1" applyFont="1" applyFill="1" applyBorder="1" applyAlignment="1">
      <alignment horizontal="right"/>
    </xf>
    <xf numFmtId="164" fontId="20" fillId="0" borderId="0" xfId="31" applyNumberFormat="1" applyFont="1" applyBorder="1" applyAlignment="1">
      <alignment horizontal="right"/>
    </xf>
    <xf numFmtId="169" fontId="1" fillId="0" borderId="0" xfId="30" applyNumberFormat="1" applyFont="1"/>
    <xf numFmtId="164"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41"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4" fontId="23" fillId="0" borderId="0" xfId="0" applyNumberFormat="1" applyFont="1"/>
    <xf numFmtId="0" fontId="12" fillId="0" borderId="0" xfId="0" applyFont="1"/>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7" fontId="7" fillId="11" borderId="0" xfId="34" applyNumberFormat="1" applyFont="1" applyFill="1" applyBorder="1"/>
    <xf numFmtId="177" fontId="0" fillId="11" borderId="0" xfId="0" applyNumberFormat="1" applyFont="1" applyFill="1" applyBorder="1" applyProtection="1"/>
    <xf numFmtId="164" fontId="0" fillId="11" borderId="0" xfId="0" applyNumberFormat="1" applyFont="1" applyFill="1" applyBorder="1" applyProtection="1"/>
    <xf numFmtId="177" fontId="0" fillId="11" borderId="0" xfId="0" applyNumberFormat="1" applyFont="1" applyFill="1" applyBorder="1" applyAlignment="1" applyProtection="1">
      <alignment horizontal="right"/>
    </xf>
    <xf numFmtId="164" fontId="0" fillId="11" borderId="0" xfId="0" applyNumberFormat="1" applyFont="1" applyFill="1" applyBorder="1" applyAlignment="1" applyProtection="1">
      <alignment horizontal="right"/>
    </xf>
    <xf numFmtId="164" fontId="0" fillId="11" borderId="0" xfId="0" applyNumberFormat="1" applyFont="1" applyFill="1" applyProtection="1"/>
    <xf numFmtId="0" fontId="7" fillId="11" borderId="0" xfId="0" applyFont="1" applyFill="1" applyProtection="1"/>
    <xf numFmtId="0" fontId="33" fillId="11" borderId="0" xfId="0" applyFont="1" applyFill="1" applyProtection="1"/>
    <xf numFmtId="176" fontId="3" fillId="11" borderId="0" xfId="1" applyNumberFormat="1" applyFont="1" applyFill="1" applyBorder="1" applyAlignment="1" applyProtection="1">
      <alignment horizontal="right"/>
    </xf>
    <xf numFmtId="164" fontId="7" fillId="11" borderId="15" xfId="0" applyNumberFormat="1" applyFont="1" applyFill="1" applyBorder="1" applyAlignment="1" applyProtection="1">
      <alignment horizontal="right"/>
    </xf>
    <xf numFmtId="176"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7"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7" fontId="7" fillId="11" borderId="0" xfId="34" applyNumberFormat="1" applyFont="1" applyFill="1" applyBorder="1" applyAlignment="1">
      <alignment horizontal="left"/>
    </xf>
    <xf numFmtId="177"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4" fontId="20" fillId="11" borderId="0" xfId="0" applyNumberFormat="1" applyFont="1" applyFill="1" applyBorder="1" applyAlignment="1" applyProtection="1">
      <alignment horizontal="right"/>
    </xf>
    <xf numFmtId="177" fontId="34" fillId="4" borderId="0" xfId="35" applyNumberFormat="1" applyFont="1" applyFill="1" applyAlignment="1">
      <alignment horizontal="left"/>
    </xf>
    <xf numFmtId="164" fontId="36" fillId="11" borderId="0" xfId="0" applyNumberFormat="1" applyFont="1" applyFill="1" applyBorder="1" applyAlignment="1" applyProtection="1">
      <alignment horizontal="right"/>
    </xf>
    <xf numFmtId="164" fontId="7" fillId="11" borderId="0" xfId="0" applyNumberFormat="1" applyFont="1" applyFill="1" applyBorder="1"/>
    <xf numFmtId="0" fontId="7" fillId="11" borderId="0" xfId="16" applyFont="1" applyFill="1" applyBorder="1" applyProtection="1"/>
    <xf numFmtId="177" fontId="7" fillId="11" borderId="0" xfId="0" applyNumberFormat="1" applyFont="1" applyFill="1"/>
    <xf numFmtId="177" fontId="9" fillId="11" borderId="0" xfId="0" applyNumberFormat="1" applyFont="1" applyFill="1" applyBorder="1" applyAlignment="1" applyProtection="1">
      <alignment horizontal="right"/>
    </xf>
    <xf numFmtId="177" fontId="37" fillId="11" borderId="0" xfId="0" applyNumberFormat="1" applyFont="1" applyFill="1" applyBorder="1" applyAlignment="1" applyProtection="1">
      <alignment horizontal="right"/>
    </xf>
    <xf numFmtId="177" fontId="0" fillId="11" borderId="0" xfId="0" applyNumberFormat="1" applyFont="1" applyFill="1"/>
    <xf numFmtId="164" fontId="0" fillId="11" borderId="0" xfId="0" applyNumberFormat="1" applyFont="1" applyFill="1" applyBorder="1"/>
    <xf numFmtId="164"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7" fontId="0" fillId="11" borderId="15" xfId="0" applyNumberFormat="1" applyFont="1" applyFill="1" applyBorder="1"/>
    <xf numFmtId="0" fontId="9" fillId="11" borderId="15" xfId="0" applyFont="1" applyFill="1" applyBorder="1" applyProtection="1"/>
    <xf numFmtId="176"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6" fontId="0" fillId="11" borderId="32" xfId="0" applyNumberFormat="1" applyFont="1" applyFill="1" applyBorder="1" applyProtection="1"/>
    <xf numFmtId="0" fontId="0" fillId="0" borderId="0" xfId="16" applyFont="1"/>
    <xf numFmtId="177" fontId="37" fillId="11" borderId="0" xfId="0" applyNumberFormat="1" applyFont="1" applyFill="1" applyBorder="1" applyProtection="1"/>
    <xf numFmtId="177"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7"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4" fontId="0" fillId="11" borderId="2" xfId="0" applyNumberFormat="1" applyFont="1" applyFill="1" applyBorder="1" applyAlignment="1" applyProtection="1">
      <alignment horizontal="right"/>
    </xf>
    <xf numFmtId="179" fontId="0" fillId="0" borderId="0" xfId="36" applyNumberFormat="1" applyFont="1"/>
    <xf numFmtId="164"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4"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4"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4"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4" fontId="24" fillId="0" borderId="0" xfId="3" applyFont="1" applyFill="1" applyBorder="1"/>
    <xf numFmtId="164" fontId="23" fillId="0" borderId="0" xfId="3" applyFont="1" applyFill="1" applyBorder="1"/>
    <xf numFmtId="3" fontId="23" fillId="0" borderId="0" xfId="0" applyNumberFormat="1" applyFont="1" applyFill="1" applyBorder="1"/>
    <xf numFmtId="169" fontId="23" fillId="0" borderId="0" xfId="1" applyNumberFormat="1" applyFont="1" applyFill="1" applyBorder="1"/>
    <xf numFmtId="169"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4" fontId="23" fillId="0" borderId="14" xfId="3" applyFont="1" applyBorder="1" applyAlignment="1">
      <alignment vertical="center"/>
    </xf>
    <xf numFmtId="164" fontId="23" fillId="0" borderId="8" xfId="3" applyFont="1" applyBorder="1" applyAlignment="1">
      <alignment vertical="center"/>
    </xf>
    <xf numFmtId="164"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4" fontId="23" fillId="0" borderId="6" xfId="3" applyFont="1" applyBorder="1" applyAlignment="1">
      <alignment vertical="center"/>
    </xf>
    <xf numFmtId="164" fontId="23" fillId="0" borderId="5" xfId="3" applyFont="1" applyBorder="1" applyAlignment="1">
      <alignment vertical="center"/>
    </xf>
    <xf numFmtId="164" fontId="23" fillId="0" borderId="0" xfId="3" applyFont="1" applyBorder="1" applyAlignment="1">
      <alignment vertical="center"/>
    </xf>
    <xf numFmtId="164" fontId="23" fillId="0" borderId="11" xfId="3" applyFont="1" applyBorder="1" applyAlignment="1">
      <alignment vertical="center"/>
    </xf>
    <xf numFmtId="164"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4" fontId="23" fillId="0" borderId="9" xfId="3" applyFont="1" applyBorder="1" applyAlignment="1">
      <alignment vertical="center"/>
    </xf>
    <xf numFmtId="164" fontId="23" fillId="0" borderId="7" xfId="3" applyFont="1" applyBorder="1" applyAlignment="1">
      <alignment vertical="center"/>
    </xf>
    <xf numFmtId="164"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4" fontId="24" fillId="0" borderId="16" xfId="3" applyFont="1" applyBorder="1"/>
    <xf numFmtId="164" fontId="24" fillId="0" borderId="18" xfId="3" applyFont="1" applyBorder="1"/>
    <xf numFmtId="164" fontId="24" fillId="0" borderId="17" xfId="3" applyFont="1" applyBorder="1"/>
    <xf numFmtId="164" fontId="24" fillId="0" borderId="28" xfId="3" applyFont="1" applyBorder="1"/>
    <xf numFmtId="164" fontId="24" fillId="0" borderId="31" xfId="3" applyFont="1" applyBorder="1"/>
    <xf numFmtId="164" fontId="24" fillId="0" borderId="30" xfId="3" applyFont="1" applyBorder="1"/>
    <xf numFmtId="164" fontId="23" fillId="0" borderId="5" xfId="0" applyNumberFormat="1" applyFont="1" applyBorder="1"/>
    <xf numFmtId="164" fontId="23" fillId="0" borderId="19" xfId="3" applyFont="1" applyBorder="1"/>
    <xf numFmtId="164" fontId="23" fillId="0" borderId="6" xfId="3" applyFont="1" applyBorder="1"/>
    <xf numFmtId="0" fontId="23" fillId="0" borderId="6" xfId="0" applyFont="1" applyBorder="1" applyAlignment="1">
      <alignment wrapText="1"/>
    </xf>
    <xf numFmtId="164" fontId="23" fillId="0" borderId="5" xfId="3" applyFont="1" applyBorder="1"/>
    <xf numFmtId="41" fontId="23" fillId="0" borderId="6" xfId="28" applyFont="1" applyBorder="1" applyAlignment="1">
      <alignment wrapText="1"/>
    </xf>
    <xf numFmtId="164" fontId="23" fillId="0" borderId="9" xfId="3" applyFont="1" applyBorder="1"/>
    <xf numFmtId="164" fontId="23" fillId="0" borderId="7" xfId="3" applyFont="1" applyBorder="1"/>
    <xf numFmtId="0" fontId="24" fillId="0" borderId="8" xfId="0" applyFont="1" applyBorder="1" applyAlignment="1">
      <alignment wrapText="1"/>
    </xf>
    <xf numFmtId="164" fontId="24" fillId="0" borderId="11" xfId="3" applyFont="1" applyBorder="1"/>
    <xf numFmtId="0" fontId="3" fillId="0" borderId="11" xfId="5" applyFont="1" applyBorder="1"/>
    <xf numFmtId="164" fontId="23" fillId="0" borderId="3" xfId="3" applyFont="1" applyBorder="1"/>
    <xf numFmtId="164" fontId="24" fillId="0" borderId="3" xfId="3" applyFont="1" applyBorder="1"/>
    <xf numFmtId="0" fontId="23" fillId="0" borderId="3" xfId="0" applyFont="1" applyBorder="1" applyAlignment="1">
      <alignment wrapText="1"/>
    </xf>
    <xf numFmtId="41" fontId="3" fillId="0" borderId="0" xfId="28" applyFont="1"/>
    <xf numFmtId="164" fontId="3" fillId="0" borderId="0" xfId="5" applyNumberFormat="1" applyFont="1"/>
    <xf numFmtId="169" fontId="3" fillId="0" borderId="0" xfId="5" applyNumberFormat="1" applyFont="1"/>
    <xf numFmtId="0" fontId="23" fillId="0" borderId="3" xfId="0" applyFont="1" applyBorder="1" applyAlignment="1">
      <alignment vertical="center"/>
    </xf>
    <xf numFmtId="175" fontId="48" fillId="0" borderId="0" xfId="26" applyNumberFormat="1" applyFont="1"/>
    <xf numFmtId="175" fontId="3" fillId="0" borderId="0" xfId="26" applyNumberFormat="1" applyFont="1"/>
    <xf numFmtId="175" fontId="7" fillId="0" borderId="0" xfId="26" applyNumberFormat="1" applyFont="1"/>
    <xf numFmtId="175" fontId="47" fillId="10" borderId="21" xfId="26" applyNumberFormat="1" applyFont="1" applyFill="1" applyBorder="1" applyAlignment="1">
      <alignment horizontal="center" vertical="center" wrapText="1"/>
    </xf>
    <xf numFmtId="175" fontId="47" fillId="8" borderId="21" xfId="26" applyNumberFormat="1" applyFont="1" applyFill="1" applyBorder="1" applyAlignment="1">
      <alignment horizontal="center" vertical="center" wrapText="1"/>
    </xf>
    <xf numFmtId="175" fontId="7" fillId="0" borderId="21" xfId="26" applyNumberFormat="1" applyFont="1" applyBorder="1" applyAlignment="1">
      <alignment horizontal="center" vertical="center" wrapText="1"/>
    </xf>
    <xf numFmtId="175" fontId="47" fillId="9" borderId="21" xfId="26" applyNumberFormat="1" applyFont="1" applyFill="1" applyBorder="1" applyAlignment="1">
      <alignment horizontal="center" vertical="center" wrapText="1"/>
    </xf>
    <xf numFmtId="175" fontId="7" fillId="0" borderId="23" xfId="26" applyNumberFormat="1" applyFont="1" applyBorder="1" applyAlignment="1">
      <alignment horizontal="center" vertical="center" wrapText="1"/>
    </xf>
    <xf numFmtId="175" fontId="3" fillId="0" borderId="0" xfId="51" applyNumberFormat="1" applyFont="1"/>
    <xf numFmtId="175" fontId="3" fillId="13" borderId="0" xfId="26" applyNumberFormat="1" applyFont="1" applyFill="1"/>
    <xf numFmtId="175" fontId="3" fillId="14" borderId="0" xfId="26" applyNumberFormat="1" applyFont="1" applyFill="1"/>
    <xf numFmtId="175" fontId="3" fillId="11" borderId="0" xfId="26" applyNumberFormat="1" applyFont="1" applyFill="1"/>
    <xf numFmtId="175" fontId="7" fillId="0" borderId="25" xfId="26" applyNumberFormat="1" applyFont="1" applyBorder="1"/>
    <xf numFmtId="175" fontId="3" fillId="0" borderId="26" xfId="26" applyNumberFormat="1" applyFont="1" applyBorder="1"/>
    <xf numFmtId="175" fontId="3" fillId="11" borderId="27" xfId="26" applyNumberFormat="1" applyFont="1" applyFill="1" applyBorder="1"/>
    <xf numFmtId="175" fontId="3" fillId="13" borderId="25" xfId="26" applyNumberFormat="1" applyFont="1" applyFill="1" applyBorder="1"/>
    <xf numFmtId="175" fontId="3" fillId="11" borderId="25" xfId="26" applyNumberFormat="1" applyFont="1" applyFill="1" applyBorder="1"/>
    <xf numFmtId="175" fontId="3" fillId="0" borderId="25" xfId="26" applyNumberFormat="1" applyFont="1" applyBorder="1"/>
    <xf numFmtId="175" fontId="47" fillId="8" borderId="21" xfId="26" applyNumberFormat="1" applyFont="1" applyFill="1" applyBorder="1" applyAlignment="1">
      <alignment horizontal="left" vertical="center" wrapText="1"/>
    </xf>
    <xf numFmtId="175" fontId="49" fillId="0" borderId="0" xfId="26" applyNumberFormat="1" applyFont="1"/>
    <xf numFmtId="175" fontId="3" fillId="2" borderId="0" xfId="26" applyNumberFormat="1" applyFont="1" applyFill="1"/>
    <xf numFmtId="175" fontId="7" fillId="0" borderId="0" xfId="26" applyNumberFormat="1" applyFont="1" applyBorder="1"/>
    <xf numFmtId="175" fontId="3" fillId="0" borderId="0" xfId="26" applyNumberFormat="1" applyFont="1" applyBorder="1"/>
    <xf numFmtId="175"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5" fontId="3" fillId="0" borderId="29" xfId="26" applyNumberFormat="1" applyFont="1" applyBorder="1"/>
    <xf numFmtId="175" fontId="7" fillId="12" borderId="2" xfId="26" applyNumberFormat="1" applyFont="1" applyFill="1" applyBorder="1"/>
    <xf numFmtId="175" fontId="3" fillId="0" borderId="0" xfId="26" applyNumberFormat="1" applyFont="1" applyAlignment="1">
      <alignment horizontal="center"/>
    </xf>
    <xf numFmtId="175" fontId="7" fillId="5" borderId="0" xfId="26" applyNumberFormat="1" applyFont="1" applyFill="1" applyAlignment="1">
      <alignment horizontal="center"/>
    </xf>
    <xf numFmtId="175" fontId="3" fillId="5" borderId="0" xfId="26" applyNumberFormat="1" applyFont="1" applyFill="1"/>
    <xf numFmtId="175"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4" fontId="42" fillId="0" borderId="0" xfId="0" applyNumberFormat="1" applyFont="1" applyAlignment="1">
      <alignment vertical="center"/>
    </xf>
    <xf numFmtId="173"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0" fontId="50" fillId="0" borderId="6" xfId="0" applyFont="1" applyFill="1" applyBorder="1" applyAlignment="1">
      <alignment vertical="center" wrapText="1"/>
    </xf>
    <xf numFmtId="0" fontId="50" fillId="12" borderId="11" xfId="0" applyFont="1" applyFill="1" applyBorder="1"/>
    <xf numFmtId="0" fontId="51" fillId="0" borderId="5" xfId="0" applyFont="1" applyFill="1" applyBorder="1" applyAlignment="1">
      <alignment vertical="center" wrapText="1"/>
    </xf>
    <xf numFmtId="164" fontId="51" fillId="0" borderId="5" xfId="3" applyFont="1" applyFill="1" applyBorder="1" applyAlignment="1">
      <alignment vertical="center"/>
    </xf>
    <xf numFmtId="164" fontId="51" fillId="12" borderId="11" xfId="3" applyFont="1" applyFill="1" applyBorder="1" applyAlignment="1">
      <alignment vertical="center"/>
    </xf>
    <xf numFmtId="164" fontId="50" fillId="12" borderId="11" xfId="3" applyFont="1" applyFill="1" applyBorder="1" applyAlignment="1">
      <alignment vertical="center"/>
    </xf>
    <xf numFmtId="41" fontId="50" fillId="0" borderId="5" xfId="28" applyFont="1" applyFill="1" applyBorder="1" applyAlignment="1">
      <alignment vertical="center" wrapText="1"/>
    </xf>
    <xf numFmtId="164" fontId="50" fillId="0" borderId="5" xfId="3" applyFont="1" applyFill="1" applyBorder="1" applyAlignment="1">
      <alignment vertical="center"/>
    </xf>
    <xf numFmtId="0" fontId="50" fillId="11" borderId="5" xfId="0" applyFont="1" applyFill="1" applyBorder="1" applyAlignment="1">
      <alignment vertical="center"/>
    </xf>
    <xf numFmtId="164" fontId="50" fillId="11" borderId="5" xfId="3" applyFont="1" applyFill="1" applyBorder="1" applyAlignment="1">
      <alignment vertical="center"/>
    </xf>
    <xf numFmtId="169" fontId="50" fillId="11" borderId="5" xfId="1" applyNumberFormat="1" applyFont="1" applyFill="1" applyBorder="1" applyAlignment="1">
      <alignment vertical="center" wrapText="1"/>
    </xf>
    <xf numFmtId="171" fontId="51" fillId="12" borderId="11" xfId="0" applyNumberFormat="1" applyFont="1" applyFill="1" applyBorder="1"/>
    <xf numFmtId="0" fontId="50" fillId="0" borderId="11" xfId="0" applyFont="1" applyFill="1" applyBorder="1" applyAlignment="1">
      <alignment vertical="center" wrapText="1"/>
    </xf>
    <xf numFmtId="164" fontId="50" fillId="11" borderId="5" xfId="3" applyFont="1" applyFill="1" applyBorder="1"/>
    <xf numFmtId="164" fontId="51" fillId="0" borderId="5" xfId="3" applyFont="1" applyFill="1" applyBorder="1"/>
    <xf numFmtId="0" fontId="50" fillId="0" borderId="0" xfId="0" applyFont="1"/>
    <xf numFmtId="164"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1" fontId="51" fillId="12" borderId="11" xfId="0" applyNumberFormat="1" applyFont="1" applyFill="1" applyBorder="1" applyAlignment="1">
      <alignment vertical="center"/>
    </xf>
    <xf numFmtId="164"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9" fontId="50" fillId="0" borderId="0" xfId="2" applyFont="1"/>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9" fontId="50" fillId="0" borderId="0" xfId="1" applyNumberFormat="1" applyFont="1" applyAlignment="1">
      <alignment wrapText="1"/>
    </xf>
    <xf numFmtId="164" fontId="50" fillId="0" borderId="0" xfId="0" applyNumberFormat="1" applyFont="1"/>
    <xf numFmtId="169" fontId="50" fillId="0" borderId="0" xfId="0" applyNumberFormat="1" applyFont="1" applyAlignment="1">
      <alignment wrapText="1"/>
    </xf>
    <xf numFmtId="169" fontId="50" fillId="0" borderId="0" xfId="0" applyNumberFormat="1" applyFont="1"/>
    <xf numFmtId="0" fontId="14" fillId="0" borderId="3" xfId="0" applyFont="1" applyFill="1" applyBorder="1" applyAlignment="1">
      <alignment horizontal="center" vertical="center"/>
    </xf>
    <xf numFmtId="0" fontId="51" fillId="0" borderId="5" xfId="0" applyFont="1" applyFill="1" applyBorder="1"/>
    <xf numFmtId="164" fontId="51" fillId="0" borderId="8" xfId="3" applyFont="1" applyFill="1" applyBorder="1"/>
    <xf numFmtId="41" fontId="51" fillId="0" borderId="5" xfId="28" applyFont="1" applyFill="1" applyBorder="1"/>
    <xf numFmtId="0" fontId="50" fillId="0" borderId="5" xfId="0" quotePrefix="1" applyFont="1" applyFill="1" applyBorder="1"/>
    <xf numFmtId="0" fontId="51" fillId="0" borderId="5" xfId="0" quotePrefix="1" applyFont="1" applyFill="1" applyBorder="1"/>
    <xf numFmtId="169" fontId="50" fillId="11" borderId="6" xfId="1" quotePrefix="1" applyNumberFormat="1" applyFont="1" applyFill="1" applyBorder="1"/>
    <xf numFmtId="169" fontId="51" fillId="11" borderId="5" xfId="1" quotePrefix="1" applyNumberFormat="1" applyFont="1" applyFill="1" applyBorder="1"/>
    <xf numFmtId="0" fontId="14" fillId="0" borderId="5" xfId="0" quotePrefix="1" applyFont="1" applyFill="1" applyBorder="1"/>
    <xf numFmtId="0" fontId="50" fillId="11" borderId="5" xfId="0" applyFont="1" applyFill="1" applyBorder="1"/>
    <xf numFmtId="164" fontId="51" fillId="0" borderId="6" xfId="3" applyFont="1" applyFill="1" applyBorder="1"/>
    <xf numFmtId="164" fontId="50" fillId="0" borderId="6" xfId="3" applyFont="1" applyFill="1" applyBorder="1"/>
    <xf numFmtId="0" fontId="50" fillId="11" borderId="6" xfId="0" applyFont="1" applyFill="1" applyBorder="1"/>
    <xf numFmtId="164" fontId="51" fillId="11" borderId="6" xfId="3" applyFont="1" applyFill="1" applyBorder="1"/>
    <xf numFmtId="164" fontId="51" fillId="11" borderId="5" xfId="0" applyNumberFormat="1"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2" fontId="51" fillId="0" borderId="3" xfId="22" applyNumberFormat="1" applyFont="1" applyFill="1" applyBorder="1" applyAlignment="1">
      <alignment horizontal="center" wrapText="1"/>
    </xf>
    <xf numFmtId="0" fontId="51" fillId="0" borderId="8" xfId="0" applyFont="1" applyFill="1" applyBorder="1" applyAlignment="1">
      <alignment wrapText="1"/>
    </xf>
    <xf numFmtId="164" fontId="51" fillId="11" borderId="5" xfId="3" applyFont="1" applyFill="1" applyBorder="1" applyAlignment="1">
      <alignment vertical="center"/>
    </xf>
    <xf numFmtId="0" fontId="51" fillId="11" borderId="5" xfId="0" applyFont="1" applyFill="1" applyBorder="1" applyAlignment="1">
      <alignment vertical="center" wrapText="1"/>
    </xf>
    <xf numFmtId="164" fontId="50" fillId="0" borderId="7" xfId="3" applyFont="1" applyFill="1" applyBorder="1" applyAlignment="1">
      <alignment vertical="center" wrapText="1"/>
    </xf>
    <xf numFmtId="164" fontId="50" fillId="11" borderId="7" xfId="3" applyFont="1" applyFill="1" applyBorder="1" applyAlignment="1">
      <alignment vertical="center"/>
    </xf>
    <xf numFmtId="164" fontId="51" fillId="0" borderId="7" xfId="0" applyNumberFormat="1"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4" fontId="54" fillId="0" borderId="0" xfId="0" applyNumberFormat="1" applyFont="1" applyFill="1"/>
    <xf numFmtId="169" fontId="52" fillId="11" borderId="0" xfId="0" applyNumberFormat="1" applyFont="1" applyFill="1" applyBorder="1" applyAlignment="1"/>
    <xf numFmtId="174"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4" fontId="24" fillId="0" borderId="12" xfId="3" applyFont="1" applyBorder="1"/>
    <xf numFmtId="164" fontId="23" fillId="0" borderId="0" xfId="3" applyFont="1" applyBorder="1"/>
    <xf numFmtId="164" fontId="23" fillId="0" borderId="11" xfId="3" applyFont="1" applyBorder="1"/>
    <xf numFmtId="164" fontId="24" fillId="0" borderId="8" xfId="3" applyFont="1" applyBorder="1" applyAlignment="1">
      <alignment vertical="center"/>
    </xf>
    <xf numFmtId="164" fontId="24" fillId="0" borderId="5" xfId="3" applyFont="1" applyBorder="1"/>
    <xf numFmtId="164" fontId="24" fillId="0" borderId="7" xfId="3" applyFont="1" applyBorder="1"/>
    <xf numFmtId="41"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8" fontId="0" fillId="0" borderId="0" xfId="43" applyFont="1"/>
    <xf numFmtId="168" fontId="10" fillId="0" borderId="0" xfId="43" applyFont="1"/>
    <xf numFmtId="168" fontId="0" fillId="3" borderId="0" xfId="43" applyFont="1" applyFill="1"/>
    <xf numFmtId="41" fontId="50" fillId="0" borderId="5" xfId="28" applyFont="1" applyFill="1" applyBorder="1"/>
    <xf numFmtId="169" fontId="50" fillId="0" borderId="5" xfId="1" quotePrefix="1" applyNumberFormat="1" applyFont="1" applyFill="1" applyBorder="1"/>
    <xf numFmtId="175" fontId="3" fillId="48" borderId="0" xfId="26" applyNumberFormat="1" applyFont="1" applyFill="1"/>
    <xf numFmtId="164" fontId="24" fillId="11" borderId="16" xfId="3" applyFont="1" applyFill="1" applyBorder="1"/>
    <xf numFmtId="164" fontId="24" fillId="0" borderId="42" xfId="3" applyFont="1" applyBorder="1"/>
    <xf numFmtId="164" fontId="24" fillId="0" borderId="43" xfId="3" applyFont="1" applyBorder="1"/>
    <xf numFmtId="0" fontId="51" fillId="11" borderId="6" xfId="0" applyFont="1" applyFill="1" applyBorder="1" applyAlignment="1">
      <alignment vertical="center" wrapText="1"/>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69" fontId="50" fillId="11" borderId="6" xfId="1" applyNumberFormat="1" applyFont="1" applyFill="1" applyBorder="1" applyAlignment="1">
      <alignment vertical="center" wrapText="1"/>
    </xf>
    <xf numFmtId="41" fontId="50" fillId="11" borderId="5" xfId="28"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169" fontId="50" fillId="11" borderId="6" xfId="0" applyNumberFormat="1" applyFont="1" applyFill="1" applyBorder="1" applyAlignment="1">
      <alignment vertical="center"/>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7" xfId="0" applyFont="1" applyFill="1" applyBorder="1" applyAlignment="1">
      <alignment wrapText="1"/>
    </xf>
    <xf numFmtId="0" fontId="51" fillId="11" borderId="5" xfId="0" applyFont="1" applyFill="1" applyBorder="1" applyAlignment="1">
      <alignment wrapText="1"/>
    </xf>
    <xf numFmtId="0" fontId="50" fillId="11" borderId="0" xfId="0" applyFont="1" applyFill="1" applyBorder="1" applyAlignment="1">
      <alignment vertical="center"/>
    </xf>
    <xf numFmtId="0" fontId="51" fillId="11" borderId="6" xfId="0" applyFont="1" applyFill="1" applyBorder="1" applyAlignment="1">
      <alignment wrapText="1"/>
    </xf>
    <xf numFmtId="0" fontId="50" fillId="11" borderId="6" xfId="0" applyFont="1" applyFill="1" applyBorder="1" applyAlignment="1">
      <alignment wrapText="1"/>
    </xf>
    <xf numFmtId="164" fontId="50" fillId="11" borderId="5" xfId="0" applyNumberFormat="1" applyFont="1" applyFill="1" applyBorder="1" applyAlignment="1">
      <alignment wrapText="1"/>
    </xf>
    <xf numFmtId="0" fontId="50" fillId="11" borderId="7" xfId="0" applyFont="1" applyFill="1" applyBorder="1" applyAlignment="1">
      <alignment wrapText="1"/>
    </xf>
    <xf numFmtId="0" fontId="51" fillId="11" borderId="7" xfId="0" applyFont="1" applyFill="1" applyBorder="1" applyAlignment="1">
      <alignment vertical="center" wrapText="1"/>
    </xf>
    <xf numFmtId="0" fontId="51" fillId="11" borderId="9" xfId="0" applyFont="1" applyFill="1" applyBorder="1" applyAlignment="1">
      <alignment vertical="center" wrapText="1"/>
    </xf>
    <xf numFmtId="169" fontId="51" fillId="11" borderId="3" xfId="1" applyNumberFormat="1" applyFont="1" applyFill="1" applyBorder="1" applyAlignment="1">
      <alignment vertical="center"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9"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6" fillId="0" borderId="0" xfId="0" applyFont="1" applyBorder="1" applyAlignment="1">
      <alignment horizontal="righ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3" fontId="29" fillId="0" borderId="0" xfId="0" applyNumberFormat="1" applyFont="1" applyBorder="1" applyAlignment="1">
      <alignment horizontal="right" vertical="center"/>
    </xf>
    <xf numFmtId="3" fontId="29" fillId="0" borderId="2" xfId="0" applyNumberFormat="1" applyFont="1" applyBorder="1" applyAlignment="1">
      <alignment horizontal="right" vertical="center"/>
    </xf>
    <xf numFmtId="0" fontId="29" fillId="0" borderId="0" xfId="0" applyFont="1" applyBorder="1" applyAlignment="1">
      <alignment vertical="center" wrapText="1"/>
    </xf>
    <xf numFmtId="0" fontId="27" fillId="0" borderId="3" xfId="0" applyFont="1" applyBorder="1" applyAlignment="1">
      <alignment vertical="center"/>
    </xf>
    <xf numFmtId="0" fontId="29" fillId="0" borderId="3" xfId="0" applyFont="1" applyBorder="1" applyAlignment="1">
      <alignment vertical="center" wrapText="1"/>
    </xf>
    <xf numFmtId="3" fontId="26" fillId="16" borderId="6" xfId="0" applyNumberFormat="1" applyFont="1" applyFill="1" applyBorder="1" applyAlignment="1">
      <alignment horizontal="right" vertical="center"/>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7"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xf>
    <xf numFmtId="0" fontId="23" fillId="0" borderId="0" xfId="0" applyFont="1" applyAlignment="1">
      <alignment horizontal="lef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8" fillId="0" borderId="0" xfId="0" applyFont="1" applyAlignment="1">
      <alignment horizontal="center" vertical="center"/>
    </xf>
    <xf numFmtId="0" fontId="79"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80" fillId="0" borderId="0" xfId="0" applyFont="1" applyAlignment="1">
      <alignment horizontal="left" vertical="center"/>
    </xf>
    <xf numFmtId="0" fontId="25"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0" fontId="80" fillId="0" borderId="0" xfId="0" applyFont="1" applyAlignment="1">
      <alignment vertical="center"/>
    </xf>
    <xf numFmtId="0" fontId="82"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41" fontId="26" fillId="16" borderId="3" xfId="28" applyFont="1" applyFill="1" applyBorder="1" applyAlignment="1">
      <alignment horizontal="right" vertical="center"/>
    </xf>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4"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164" fontId="24" fillId="11" borderId="18" xfId="3" applyFont="1" applyFill="1" applyBorder="1"/>
    <xf numFmtId="164" fontId="24" fillId="11" borderId="17" xfId="3" applyFont="1" applyFill="1" applyBorder="1"/>
    <xf numFmtId="0" fontId="23" fillId="11" borderId="11" xfId="0" applyFont="1" applyFill="1" applyBorder="1"/>
    <xf numFmtId="0" fontId="24" fillId="11" borderId="10" xfId="0" applyFont="1" applyFill="1" applyBorder="1"/>
    <xf numFmtId="0" fontId="24" fillId="11" borderId="11" xfId="0" applyFont="1" applyFill="1" applyBorder="1" applyAlignment="1"/>
    <xf numFmtId="0" fontId="24" fillId="11" borderId="11" xfId="0" applyFont="1" applyFill="1" applyBorder="1"/>
    <xf numFmtId="0" fontId="24" fillId="11" borderId="12" xfId="0"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4" fontId="26" fillId="11" borderId="3" xfId="29" applyFont="1" applyFill="1" applyBorder="1" applyAlignment="1">
      <alignment vertical="center"/>
    </xf>
    <xf numFmtId="164"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0" fontId="23" fillId="11" borderId="5" xfId="0" applyFont="1" applyFill="1" applyBorder="1"/>
    <xf numFmtId="41" fontId="23" fillId="11" borderId="5" xfId="28" applyFont="1" applyFill="1" applyBorder="1"/>
    <xf numFmtId="164"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4" fontId="3" fillId="11" borderId="8" xfId="29" applyFont="1" applyFill="1" applyBorder="1"/>
    <xf numFmtId="164" fontId="3" fillId="11" borderId="5" xfId="29" applyFont="1" applyFill="1" applyBorder="1"/>
    <xf numFmtId="0" fontId="23" fillId="11" borderId="7" xfId="0" applyFont="1" applyFill="1" applyBorder="1"/>
    <xf numFmtId="164" fontId="3" fillId="11" borderId="7" xfId="29" applyFont="1" applyFill="1" applyBorder="1"/>
    <xf numFmtId="0" fontId="24" fillId="0" borderId="3" xfId="0" applyFont="1" applyBorder="1"/>
    <xf numFmtId="164" fontId="7" fillId="11" borderId="3" xfId="29" applyFont="1" applyFill="1" applyBorder="1"/>
    <xf numFmtId="164" fontId="24" fillId="16" borderId="3" xfId="0" applyNumberFormat="1" applyFont="1" applyFill="1" applyBorder="1" applyAlignment="1">
      <alignment horizontal="right" vertical="center"/>
    </xf>
    <xf numFmtId="164" fontId="24" fillId="0" borderId="3" xfId="0" applyNumberFormat="1" applyFont="1" applyBorder="1" applyAlignment="1">
      <alignment horizontal="right" vertical="center"/>
    </xf>
    <xf numFmtId="164" fontId="27" fillId="11" borderId="10" xfId="29" applyFont="1" applyFill="1" applyBorder="1" applyAlignment="1">
      <alignment vertical="center"/>
    </xf>
    <xf numFmtId="164" fontId="26" fillId="16" borderId="6" xfId="0" applyNumberFormat="1" applyFont="1" applyFill="1" applyBorder="1" applyAlignment="1">
      <alignment horizontal="right" vertical="center"/>
    </xf>
    <xf numFmtId="164" fontId="26" fillId="16" borderId="7" xfId="0" applyNumberFormat="1" applyFont="1" applyFill="1" applyBorder="1" applyAlignment="1">
      <alignment horizontal="right" vertical="center"/>
    </xf>
    <xf numFmtId="164" fontId="27" fillId="16" borderId="9" xfId="0" applyNumberFormat="1" applyFont="1" applyFill="1" applyBorder="1" applyAlignment="1">
      <alignment horizontal="right" vertical="center"/>
    </xf>
    <xf numFmtId="0" fontId="27" fillId="0" borderId="3" xfId="0" applyFont="1" applyBorder="1" applyAlignment="1">
      <alignment horizontal="right"/>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0" fontId="29" fillId="0" borderId="3" xfId="0" applyNumberFormat="1" applyFont="1" applyBorder="1" applyAlignment="1">
      <alignment horizontal="right" vertical="center"/>
    </xf>
    <xf numFmtId="170" fontId="44" fillId="4" borderId="0" xfId="4" applyNumberFormat="1" applyFont="1" applyFill="1" applyBorder="1" applyAlignment="1" applyProtection="1"/>
    <xf numFmtId="164" fontId="23" fillId="16" borderId="8" xfId="0" applyNumberFormat="1" applyFont="1" applyFill="1" applyBorder="1" applyAlignment="1">
      <alignment horizontal="right" vertical="center"/>
    </xf>
    <xf numFmtId="164" fontId="23" fillId="0" borderId="8" xfId="0" applyNumberFormat="1" applyFont="1" applyBorder="1" applyAlignment="1">
      <alignment horizontal="right" vertical="center"/>
    </xf>
    <xf numFmtId="164" fontId="23" fillId="16" borderId="5" xfId="0" applyNumberFormat="1" applyFont="1" applyFill="1" applyBorder="1" applyAlignment="1">
      <alignment horizontal="right" vertical="center"/>
    </xf>
    <xf numFmtId="164" fontId="23" fillId="0" borderId="5" xfId="0" applyNumberFormat="1" applyFont="1" applyBorder="1" applyAlignment="1">
      <alignment horizontal="right" vertical="center"/>
    </xf>
    <xf numFmtId="164" fontId="23" fillId="16" borderId="7" xfId="0" applyNumberFormat="1" applyFont="1" applyFill="1" applyBorder="1" applyAlignment="1">
      <alignment horizontal="right" vertical="center"/>
    </xf>
    <xf numFmtId="164" fontId="23" fillId="0" borderId="7" xfId="0" applyNumberFormat="1" applyFont="1" applyBorder="1" applyAlignment="1">
      <alignment horizontal="right" vertical="center"/>
    </xf>
    <xf numFmtId="0" fontId="23" fillId="0" borderId="0" xfId="0" applyFont="1" applyAlignment="1">
      <alignment horizontal="left" vertical="top" wrapText="1"/>
    </xf>
    <xf numFmtId="0" fontId="26"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77"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4" fillId="16" borderId="0" xfId="0" applyFont="1" applyFill="1" applyBorder="1" applyAlignment="1">
      <alignment horizontal="left" vertical="center"/>
    </xf>
    <xf numFmtId="164" fontId="44" fillId="4" borderId="0" xfId="4" applyNumberFormat="1" applyFont="1" applyFill="1" applyBorder="1" applyAlignment="1" applyProtection="1">
      <alignment horizontal="left" wrapText="1"/>
    </xf>
    <xf numFmtId="0" fontId="27" fillId="16" borderId="3" xfId="0" applyFont="1" applyFill="1" applyBorder="1" applyAlignment="1">
      <alignment horizontal="center" vertical="center" wrapText="1"/>
    </xf>
    <xf numFmtId="169" fontId="50" fillId="11" borderId="3" xfId="1" applyNumberFormat="1" applyFont="1" applyFill="1" applyBorder="1" applyAlignment="1">
      <alignment vertical="center" wrapText="1"/>
    </xf>
    <xf numFmtId="0" fontId="3" fillId="11" borderId="12" xfId="15" applyFont="1" applyFill="1" applyBorder="1"/>
    <xf numFmtId="0" fontId="27" fillId="11" borderId="10" xfId="0" applyFont="1" applyFill="1" applyBorder="1" applyAlignment="1">
      <alignment horizontal="left" vertical="center" wrapText="1"/>
    </xf>
    <xf numFmtId="164" fontId="27" fillId="11" borderId="7" xfId="29" applyFont="1" applyFill="1" applyBorder="1" applyAlignment="1">
      <alignment vertical="center"/>
    </xf>
    <xf numFmtId="164" fontId="27" fillId="11" borderId="3" xfId="29" applyFont="1" applyFill="1" applyBorder="1" applyAlignment="1">
      <alignment vertical="center"/>
    </xf>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4" fontId="26" fillId="16" borderId="9" xfId="0" applyNumberFormat="1" applyFont="1" applyFill="1" applyBorder="1" applyAlignment="1">
      <alignment horizontal="right" vertical="center"/>
    </xf>
    <xf numFmtId="175" fontId="7" fillId="11" borderId="10" xfId="26" applyNumberFormat="1" applyFont="1" applyFill="1" applyBorder="1" applyAlignment="1">
      <alignment horizontal="center"/>
    </xf>
    <xf numFmtId="175" fontId="7" fillId="11" borderId="3" xfId="26" applyNumberFormat="1" applyFont="1" applyFill="1" applyBorder="1" applyAlignment="1">
      <alignment horizontal="center"/>
    </xf>
    <xf numFmtId="164" fontId="26" fillId="11" borderId="8" xfId="29" applyFont="1" applyFill="1" applyBorder="1" applyAlignment="1">
      <alignment vertical="center"/>
    </xf>
    <xf numFmtId="3" fontId="24" fillId="0" borderId="9" xfId="0" applyNumberFormat="1" applyFont="1" applyBorder="1" applyAlignment="1">
      <alignment horizontal="righ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0" fontId="51" fillId="0" borderId="7" xfId="0" applyFont="1" applyFill="1" applyBorder="1"/>
    <xf numFmtId="41" fontId="51" fillId="11" borderId="6" xfId="28" applyFont="1" applyFill="1" applyBorder="1" applyAlignment="1">
      <alignment vertical="center"/>
    </xf>
    <xf numFmtId="164" fontId="51" fillId="11" borderId="10" xfId="0" applyNumberFormat="1" applyFont="1" applyFill="1" applyBorder="1" applyAlignment="1">
      <alignment vertical="center" wrapText="1"/>
    </xf>
    <xf numFmtId="164" fontId="51" fillId="11" borderId="5" xfId="3" applyNumberFormat="1" applyFont="1" applyFill="1" applyBorder="1" applyAlignment="1">
      <alignment vertical="center"/>
    </xf>
    <xf numFmtId="164" fontId="51" fillId="11" borderId="6" xfId="3" applyNumberFormat="1" applyFont="1" applyFill="1" applyBorder="1" applyAlignment="1">
      <alignment vertical="center"/>
    </xf>
    <xf numFmtId="164" fontId="51" fillId="11" borderId="3" xfId="3" applyNumberFormat="1" applyFont="1" applyFill="1" applyBorder="1" applyAlignment="1">
      <alignment vertical="center"/>
    </xf>
    <xf numFmtId="164" fontId="51" fillId="11" borderId="5" xfId="3" applyNumberFormat="1" applyFont="1" applyFill="1" applyBorder="1"/>
    <xf numFmtId="164" fontId="51" fillId="11" borderId="7" xfId="3" applyNumberFormat="1" applyFont="1" applyFill="1" applyBorder="1" applyAlignment="1">
      <alignment vertical="center"/>
    </xf>
    <xf numFmtId="164" fontId="51" fillId="11" borderId="12" xfId="0" applyNumberFormat="1" applyFont="1" applyFill="1" applyBorder="1" applyAlignment="1">
      <alignment vertical="center" wrapText="1"/>
    </xf>
    <xf numFmtId="164" fontId="51" fillId="11" borderId="7" xfId="0" applyNumberFormat="1" applyFont="1" applyFill="1" applyBorder="1"/>
    <xf numFmtId="164" fontId="50" fillId="0" borderId="0" xfId="0" applyNumberFormat="1" applyFont="1" applyAlignment="1">
      <alignment wrapText="1"/>
    </xf>
    <xf numFmtId="164" fontId="51" fillId="0" borderId="9" xfId="3" applyFont="1" applyFill="1" applyBorder="1"/>
    <xf numFmtId="164" fontId="42" fillId="0" borderId="0" xfId="0" applyNumberFormat="1" applyFont="1" applyBorder="1" applyAlignment="1">
      <alignment wrapText="1"/>
    </xf>
    <xf numFmtId="164" fontId="26" fillId="11" borderId="5" xfId="29" applyFont="1" applyFill="1" applyBorder="1" applyAlignment="1">
      <alignment vertical="center"/>
    </xf>
    <xf numFmtId="0" fontId="23" fillId="11" borderId="12" xfId="0" applyFont="1" applyFill="1" applyBorder="1" applyAlignment="1"/>
    <xf numFmtId="41"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4"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4" fontId="3" fillId="11" borderId="14" xfId="29" applyFont="1" applyFill="1" applyBorder="1"/>
    <xf numFmtId="164" fontId="3" fillId="11" borderId="6" xfId="29" applyFont="1" applyFill="1" applyBorder="1"/>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164" fontId="26" fillId="0" borderId="5" xfId="28" applyNumberFormat="1" applyFont="1" applyBorder="1" applyAlignment="1">
      <alignment horizontal="right" vertical="center"/>
    </xf>
    <xf numFmtId="175" fontId="7" fillId="11" borderId="5" xfId="26" applyNumberFormat="1" applyFont="1" applyFill="1" applyBorder="1" applyAlignment="1">
      <alignment horizontal="center"/>
    </xf>
    <xf numFmtId="175"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164" fontId="23" fillId="0" borderId="0" xfId="0" applyNumberFormat="1" applyFont="1" applyBorder="1"/>
    <xf numFmtId="0" fontId="24" fillId="0" borderId="0" xfId="0" applyFont="1" applyAlignment="1">
      <alignment horizontal="left" vertical="center"/>
    </xf>
    <xf numFmtId="0" fontId="24" fillId="11" borderId="0" xfId="0" applyFont="1" applyFill="1" applyBorder="1"/>
    <xf numFmtId="41" fontId="0" fillId="0" borderId="0" xfId="28" applyFont="1"/>
    <xf numFmtId="164" fontId="70" fillId="0" borderId="0" xfId="0" applyNumberFormat="1" applyFont="1"/>
    <xf numFmtId="0" fontId="70" fillId="0" borderId="0" xfId="0" applyFont="1"/>
    <xf numFmtId="0" fontId="70" fillId="0" borderId="0" xfId="0" applyFont="1" applyBorder="1"/>
    <xf numFmtId="164" fontId="70" fillId="0" borderId="0" xfId="0" applyNumberFormat="1" applyFont="1" applyBorder="1"/>
    <xf numFmtId="41" fontId="0" fillId="0" borderId="0" xfId="0" applyNumberFormat="1"/>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164" fontId="70" fillId="11" borderId="0" xfId="0" applyNumberFormat="1" applyFont="1" applyFill="1"/>
    <xf numFmtId="170" fontId="44" fillId="0" borderId="0" xfId="4" applyNumberFormat="1" applyFont="1" applyFill="1" applyBorder="1" applyAlignment="1" applyProtection="1">
      <alignment horizontal="left" wrapText="1"/>
    </xf>
    <xf numFmtId="41" fontId="50" fillId="0" borderId="3" xfId="28"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41" fontId="23" fillId="0" borderId="7" xfId="28" applyFont="1" applyBorder="1" applyAlignment="1">
      <alignment horizontal="right" vertical="center"/>
    </xf>
    <xf numFmtId="0" fontId="24" fillId="0" borderId="0" xfId="0" applyFont="1" applyAlignment="1">
      <alignment horizontal="left" vertical="center"/>
    </xf>
    <xf numFmtId="0" fontId="24" fillId="0" borderId="0" xfId="0" applyFont="1" applyAlignment="1">
      <alignment horizontal="left" vertical="center"/>
    </xf>
    <xf numFmtId="0" fontId="83"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3" fontId="28" fillId="50" borderId="3" xfId="0" applyNumberFormat="1" applyFont="1" applyFill="1" applyBorder="1" applyAlignment="1">
      <alignment horizontal="center" vertical="center"/>
    </xf>
    <xf numFmtId="9" fontId="28" fillId="50" borderId="3" xfId="0" applyNumberFormat="1" applyFont="1" applyFill="1" applyBorder="1" applyAlignment="1">
      <alignment horizontal="right"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3" fontId="26" fillId="0" borderId="8" xfId="0" applyNumberFormat="1" applyFont="1" applyBorder="1" applyAlignment="1">
      <alignment horizontal="right" vertical="center"/>
    </xf>
    <xf numFmtId="41" fontId="26" fillId="0" borderId="0" xfId="28" applyFont="1" applyBorder="1" applyAlignment="1">
      <alignment horizontal="right" vertical="center"/>
    </xf>
    <xf numFmtId="0" fontId="14" fillId="11" borderId="5" xfId="0" applyFont="1" applyFill="1" applyBorder="1" applyAlignment="1">
      <alignment vertical="center"/>
    </xf>
    <xf numFmtId="175" fontId="24" fillId="5" borderId="0" xfId="0" applyNumberFormat="1" applyFont="1" applyFill="1" applyBorder="1" applyAlignment="1"/>
    <xf numFmtId="0" fontId="27" fillId="0" borderId="2" xfId="0" applyFont="1" applyFill="1" applyBorder="1" applyAlignment="1">
      <alignment horizontal="center" vertical="center"/>
    </xf>
    <xf numFmtId="0" fontId="50" fillId="11" borderId="7" xfId="0" applyFont="1" applyFill="1" applyBorder="1" applyAlignment="1">
      <alignment vertical="center"/>
    </xf>
    <xf numFmtId="169" fontId="13" fillId="11" borderId="5" xfId="0" applyNumberFormat="1" applyFont="1" applyFill="1" applyBorder="1" applyAlignment="1">
      <alignment vertical="center" wrapText="1"/>
    </xf>
    <xf numFmtId="0" fontId="24" fillId="0" borderId="0" xfId="0" applyFont="1" applyFill="1" applyAlignment="1">
      <alignment horizontal="justify" vertical="center"/>
    </xf>
    <xf numFmtId="3" fontId="26" fillId="0" borderId="5" xfId="0" applyNumberFormat="1" applyFont="1" applyBorder="1" applyAlignment="1">
      <alignment horizontal="right" vertical="center"/>
    </xf>
    <xf numFmtId="0" fontId="7" fillId="0" borderId="0" xfId="0" applyFont="1" applyFill="1" applyAlignment="1">
      <alignment horizontal="left" vertical="center"/>
    </xf>
    <xf numFmtId="164" fontId="42" fillId="0" borderId="0" xfId="0" applyNumberFormat="1" applyFont="1" applyFill="1" applyAlignment="1">
      <alignment wrapText="1"/>
    </xf>
    <xf numFmtId="3" fontId="26" fillId="0" borderId="7" xfId="0" applyNumberFormat="1" applyFont="1" applyBorder="1" applyAlignment="1">
      <alignment horizontal="right" vertical="center"/>
    </xf>
    <xf numFmtId="0" fontId="0" fillId="0" borderId="0" xfId="0"/>
    <xf numFmtId="3" fontId="27" fillId="16" borderId="3"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0" fontId="80" fillId="0" borderId="0" xfId="0" applyFont="1" applyFill="1" applyAlignment="1">
      <alignment vertical="center"/>
    </xf>
    <xf numFmtId="43" fontId="0" fillId="0" borderId="0" xfId="0" applyNumberFormat="1"/>
    <xf numFmtId="172" fontId="0" fillId="0" borderId="0" xfId="0" applyNumberFormat="1"/>
    <xf numFmtId="0" fontId="13" fillId="11" borderId="6" xfId="0" applyFont="1" applyFill="1" applyBorder="1" applyAlignment="1">
      <alignment vertical="center" wrapText="1"/>
    </xf>
    <xf numFmtId="0" fontId="23" fillId="0" borderId="0" xfId="0" applyFont="1" applyFill="1" applyAlignment="1">
      <alignment horizontal="left" vertical="top"/>
    </xf>
    <xf numFmtId="164" fontId="26" fillId="0" borderId="6" xfId="0" applyNumberFormat="1" applyFont="1" applyFill="1" applyBorder="1" applyAlignment="1">
      <alignment horizontal="right" vertical="center"/>
    </xf>
    <xf numFmtId="41" fontId="26" fillId="0" borderId="3" xfId="28" applyFont="1" applyFill="1" applyBorder="1" applyAlignment="1">
      <alignment horizontal="right" vertical="center"/>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Alignment="1">
      <alignment horizontal="left" vertical="top"/>
    </xf>
    <xf numFmtId="0" fontId="14" fillId="11" borderId="5" xfId="0" applyFont="1" applyFill="1" applyBorder="1" applyAlignment="1">
      <alignment wrapText="1"/>
    </xf>
    <xf numFmtId="0" fontId="14" fillId="11" borderId="5" xfId="0" applyFont="1" applyFill="1" applyBorder="1"/>
    <xf numFmtId="0" fontId="13" fillId="11" borderId="5" xfId="0" applyFont="1" applyFill="1" applyBorder="1" applyAlignment="1">
      <alignment wrapText="1"/>
    </xf>
    <xf numFmtId="0" fontId="0" fillId="0" borderId="0" xfId="0" applyFill="1"/>
    <xf numFmtId="164" fontId="26" fillId="0" borderId="0" xfId="28" applyNumberFormat="1" applyFont="1" applyBorder="1" applyAlignment="1">
      <alignment horizontal="right" vertical="center"/>
    </xf>
    <xf numFmtId="0" fontId="28" fillId="0" borderId="4" xfId="0" applyFont="1" applyFill="1" applyBorder="1" applyAlignment="1">
      <alignment horizontal="left" vertical="center" wrapText="1"/>
    </xf>
    <xf numFmtId="0" fontId="26" fillId="0" borderId="4" xfId="0" applyFont="1" applyFill="1" applyBorder="1" applyAlignment="1">
      <alignment vertical="center"/>
    </xf>
    <xf numFmtId="0" fontId="26" fillId="0" borderId="3" xfId="0" applyFont="1" applyFill="1" applyBorder="1" applyAlignment="1">
      <alignment vertical="center"/>
    </xf>
    <xf numFmtId="41" fontId="0" fillId="0" borderId="0" xfId="28" applyFont="1" applyFill="1"/>
    <xf numFmtId="0" fontId="26" fillId="0" borderId="3" xfId="0" applyFont="1" applyFill="1" applyBorder="1" applyAlignment="1">
      <alignment horizontal="center" vertical="center"/>
    </xf>
    <xf numFmtId="0" fontId="31" fillId="0" borderId="0" xfId="0" applyFont="1" applyAlignment="1">
      <alignment horizontal="left" vertical="center"/>
    </xf>
    <xf numFmtId="0" fontId="0" fillId="12" borderId="0" xfId="0" applyFill="1"/>
    <xf numFmtId="41" fontId="0" fillId="12" borderId="0" xfId="28" applyFont="1" applyFill="1"/>
    <xf numFmtId="0" fontId="0" fillId="12" borderId="0" xfId="0" applyFill="1" applyBorder="1"/>
    <xf numFmtId="164" fontId="0" fillId="12" borderId="0" xfId="0" applyNumberFormat="1" applyFill="1"/>
    <xf numFmtId="41" fontId="0" fillId="12" borderId="0" xfId="0" applyNumberFormat="1" applyFill="1"/>
    <xf numFmtId="164" fontId="0" fillId="12" borderId="0" xfId="0" applyNumberFormat="1" applyFill="1" applyBorder="1"/>
    <xf numFmtId="41" fontId="24" fillId="11" borderId="3" xfId="28" applyFont="1" applyFill="1" applyBorder="1"/>
    <xf numFmtId="41" fontId="24" fillId="11" borderId="5" xfId="28" applyFont="1" applyFill="1" applyBorder="1" applyAlignment="1"/>
    <xf numFmtId="41" fontId="24" fillId="11" borderId="7" xfId="28" applyFont="1" applyFill="1" applyBorder="1"/>
    <xf numFmtId="164" fontId="29" fillId="0" borderId="0" xfId="788" applyNumberFormat="1" applyFont="1" applyFill="1" applyBorder="1" applyAlignment="1">
      <alignment horizontal="right" vertical="center"/>
    </xf>
    <xf numFmtId="41" fontId="50" fillId="11" borderId="5" xfId="591" applyNumberFormat="1" applyFont="1" applyFill="1" applyBorder="1" applyAlignment="1">
      <alignment vertical="center" wrapText="1"/>
    </xf>
    <xf numFmtId="41" fontId="50" fillId="11" borderId="5" xfId="997" applyNumberFormat="1" applyFont="1" applyFill="1" applyBorder="1" applyAlignment="1">
      <alignment vertical="center" wrapText="1"/>
    </xf>
    <xf numFmtId="41" fontId="50" fillId="11" borderId="5" xfId="1013" applyNumberFormat="1" applyFont="1" applyFill="1" applyBorder="1" applyAlignment="1">
      <alignment vertical="center" wrapText="1"/>
    </xf>
    <xf numFmtId="41" fontId="50" fillId="11" borderId="5" xfId="592" applyNumberFormat="1" applyFont="1" applyFill="1" applyBorder="1" applyAlignment="1">
      <alignment vertical="center" wrapText="1"/>
    </xf>
    <xf numFmtId="41" fontId="50" fillId="11" borderId="5" xfId="47" applyNumberFormat="1" applyFont="1" applyFill="1" applyBorder="1" applyAlignment="1">
      <alignment vertical="center"/>
    </xf>
    <xf numFmtId="41" fontId="50" fillId="11" borderId="5" xfId="989" applyNumberFormat="1" applyFont="1" applyFill="1" applyBorder="1" applyAlignment="1">
      <alignment vertical="center" wrapText="1"/>
    </xf>
    <xf numFmtId="41" fontId="50" fillId="11" borderId="5" xfId="998" applyNumberFormat="1" applyFont="1" applyFill="1" applyBorder="1" applyAlignment="1">
      <alignment vertical="center" wrapText="1"/>
    </xf>
    <xf numFmtId="41" fontId="50" fillId="11" borderId="5" xfId="1005" applyNumberFormat="1" applyFont="1" applyFill="1" applyBorder="1" applyAlignment="1">
      <alignment vertical="center" wrapText="1"/>
    </xf>
    <xf numFmtId="41" fontId="50" fillId="11" borderId="3" xfId="995" applyNumberFormat="1" applyFont="1" applyFill="1" applyBorder="1" applyAlignment="1">
      <alignment vertical="center" wrapText="1"/>
    </xf>
    <xf numFmtId="41" fontId="50" fillId="11" borderId="6" xfId="595" applyNumberFormat="1" applyFont="1" applyFill="1" applyBorder="1" applyAlignment="1">
      <alignment vertical="center" wrapText="1"/>
    </xf>
    <xf numFmtId="41" fontId="50" fillId="11" borderId="6" xfId="1007" applyNumberFormat="1" applyFont="1" applyFill="1" applyBorder="1" applyAlignment="1">
      <alignment vertical="center" wrapText="1"/>
    </xf>
    <xf numFmtId="41" fontId="50" fillId="11" borderId="6" xfId="988" applyNumberFormat="1" applyFont="1" applyFill="1" applyBorder="1" applyAlignment="1">
      <alignment vertical="center" wrapText="1"/>
    </xf>
    <xf numFmtId="41" fontId="50" fillId="0" borderId="6" xfId="988" applyNumberFormat="1" applyFont="1" applyFill="1" applyBorder="1" applyAlignment="1">
      <alignment vertical="center" wrapText="1"/>
    </xf>
    <xf numFmtId="41" fontId="50" fillId="0" borderId="5" xfId="988" applyNumberFormat="1" applyFont="1" applyFill="1" applyBorder="1" applyAlignment="1">
      <alignment vertical="center" wrapText="1"/>
    </xf>
    <xf numFmtId="41" fontId="50" fillId="11" borderId="5" xfId="991" applyNumberFormat="1" applyFont="1" applyFill="1" applyBorder="1" applyAlignment="1">
      <alignment vertical="center" wrapText="1"/>
    </xf>
    <xf numFmtId="0" fontId="13" fillId="0" borderId="3" xfId="0" applyFont="1" applyFill="1" applyBorder="1" applyAlignment="1">
      <alignment horizontal="center" vertical="center"/>
    </xf>
    <xf numFmtId="164" fontId="51" fillId="0" borderId="8" xfId="3" applyFont="1" applyFill="1" applyBorder="1" applyAlignment="1">
      <alignment vertical="center"/>
    </xf>
    <xf numFmtId="41" fontId="50" fillId="11" borderId="5" xfId="47" applyFont="1" applyFill="1" applyBorder="1"/>
    <xf numFmtId="0" fontId="23" fillId="0" borderId="3" xfId="0" applyFont="1" applyBorder="1" applyAlignment="1">
      <alignment vertical="center" wrapText="1"/>
    </xf>
    <xf numFmtId="0" fontId="0" fillId="0" borderId="3" xfId="0" applyBorder="1"/>
    <xf numFmtId="41" fontId="23" fillId="16" borderId="3" xfId="28" applyFont="1" applyFill="1" applyBorder="1" applyAlignment="1">
      <alignment horizontal="center" vertical="center"/>
    </xf>
    <xf numFmtId="41" fontId="26" fillId="0" borderId="5" xfId="44" applyFont="1" applyFill="1" applyBorder="1" applyAlignment="1">
      <alignment vertical="center"/>
    </xf>
    <xf numFmtId="41" fontId="26" fillId="11" borderId="3" xfId="44" applyFont="1" applyFill="1" applyBorder="1" applyAlignment="1">
      <alignment horizontal="center" vertical="center"/>
    </xf>
    <xf numFmtId="0" fontId="27" fillId="11" borderId="10" xfId="0" applyFont="1" applyFill="1" applyBorder="1" applyAlignment="1">
      <alignment horizontal="left" vertical="center" wrapText="1"/>
    </xf>
    <xf numFmtId="41" fontId="27" fillId="11" borderId="3" xfId="44" applyFont="1" applyFill="1" applyBorder="1" applyAlignment="1">
      <alignmen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41" fontId="26" fillId="11" borderId="3" xfId="44" applyFont="1" applyFill="1" applyBorder="1" applyAlignment="1">
      <alignment vertical="center"/>
    </xf>
    <xf numFmtId="0" fontId="0" fillId="0" borderId="0" xfId="0"/>
    <xf numFmtId="41" fontId="26" fillId="11" borderId="3" xfId="44" applyFont="1" applyFill="1" applyBorder="1" applyAlignment="1">
      <alignmen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41" fontId="26" fillId="11" borderId="3" xfId="44" applyFont="1" applyFill="1" applyBorder="1" applyAlignment="1">
      <alignmen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0" fontId="29" fillId="0" borderId="0" xfId="0" applyFont="1" applyFill="1" applyBorder="1" applyAlignment="1">
      <alignment horizontal="right" vertical="center"/>
    </xf>
    <xf numFmtId="172" fontId="50" fillId="0" borderId="0" xfId="58" applyNumberFormat="1" applyFont="1" applyFill="1" applyBorder="1"/>
    <xf numFmtId="0" fontId="50" fillId="0" borderId="0" xfId="0" applyFont="1" applyFill="1" applyBorder="1" applyAlignment="1">
      <alignment horizontal="right" vertical="center"/>
    </xf>
    <xf numFmtId="3" fontId="29" fillId="0" borderId="0" xfId="0" applyNumberFormat="1" applyFont="1" applyFill="1" applyBorder="1" applyAlignment="1">
      <alignment horizontal="right" vertical="center"/>
    </xf>
    <xf numFmtId="0" fontId="0" fillId="0" borderId="6" xfId="0" applyBorder="1"/>
    <xf numFmtId="0" fontId="27" fillId="0" borderId="11" xfId="0" applyFont="1" applyBorder="1" applyAlignment="1">
      <alignment vertical="center"/>
    </xf>
    <xf numFmtId="181" fontId="26" fillId="0" borderId="9" xfId="28" applyNumberFormat="1" applyFont="1" applyBorder="1" applyAlignment="1">
      <alignment horizontal="right" vertical="center" wrapText="1"/>
    </xf>
    <xf numFmtId="0" fontId="1" fillId="0" borderId="6" xfId="0" applyFont="1" applyBorder="1" applyAlignment="1">
      <alignment vertical="center" wrapText="1"/>
    </xf>
    <xf numFmtId="181"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10" fillId="0" borderId="13" xfId="0" applyFont="1" applyBorder="1" applyAlignment="1">
      <alignment horizontal="center" wrapText="1"/>
    </xf>
    <xf numFmtId="0" fontId="27" fillId="0" borderId="20" xfId="0" applyFont="1" applyBorder="1" applyAlignment="1">
      <alignment horizontal="center" vertical="center" wrapText="1"/>
    </xf>
    <xf numFmtId="0" fontId="1" fillId="0" borderId="14" xfId="0" applyFont="1" applyBorder="1" applyAlignment="1">
      <alignment vertical="center" wrapText="1"/>
    </xf>
    <xf numFmtId="4" fontId="26" fillId="0" borderId="11" xfId="0" applyNumberFormat="1" applyFont="1" applyBorder="1" applyAlignment="1">
      <alignment horizontal="right" vertical="center" wrapText="1"/>
    </xf>
    <xf numFmtId="0" fontId="27" fillId="0" borderId="11" xfId="0" applyFont="1" applyBorder="1" applyAlignment="1">
      <alignment horizontal="center" vertical="center" wrapText="1"/>
    </xf>
    <xf numFmtId="0" fontId="26" fillId="0" borderId="11" xfId="0" applyFont="1" applyBorder="1" applyAlignment="1">
      <alignment horizontal="right" vertical="center" wrapText="1"/>
    </xf>
    <xf numFmtId="181" fontId="26" fillId="0" borderId="11" xfId="28" applyNumberFormat="1" applyFont="1" applyBorder="1" applyAlignment="1">
      <alignment horizontal="right" vertical="center" wrapText="1"/>
    </xf>
    <xf numFmtId="181" fontId="26" fillId="0" borderId="12" xfId="28" applyNumberFormat="1" applyFont="1" applyBorder="1" applyAlignment="1">
      <alignment horizontal="right" vertical="center" wrapText="1"/>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4" fontId="26" fillId="0" borderId="12" xfId="0" applyNumberFormat="1" applyFont="1" applyBorder="1" applyAlignment="1">
      <alignment horizontal="right" vertical="center" wrapText="1"/>
    </xf>
    <xf numFmtId="0" fontId="1" fillId="0" borderId="9" xfId="0" applyFont="1" applyBorder="1" applyAlignment="1">
      <alignment vertical="center" wrapText="1"/>
    </xf>
    <xf numFmtId="0" fontId="26" fillId="0" borderId="12" xfId="0" applyFont="1" applyBorder="1" applyAlignment="1">
      <alignment horizontal="right" vertical="center" wrapText="1"/>
    </xf>
    <xf numFmtId="0" fontId="26" fillId="0" borderId="9" xfId="0" applyFont="1" applyBorder="1" applyAlignment="1">
      <alignment horizontal="right" vertical="center" wrapText="1"/>
    </xf>
    <xf numFmtId="0" fontId="23" fillId="0" borderId="0" xfId="0" applyFont="1" applyAlignment="1">
      <alignment horizontal="left" vertical="top" wrapText="1"/>
    </xf>
    <xf numFmtId="0" fontId="29" fillId="0" borderId="0" xfId="0" applyFont="1" applyFill="1" applyBorder="1" applyAlignment="1">
      <alignment horizontal="center" vertical="center" wrapText="1"/>
    </xf>
    <xf numFmtId="0" fontId="50" fillId="11" borderId="8" xfId="0" applyFont="1" applyFill="1" applyBorder="1" applyAlignment="1">
      <alignment vertical="center"/>
    </xf>
    <xf numFmtId="164" fontId="50" fillId="11" borderId="11" xfId="3" applyFont="1" applyFill="1" applyBorder="1" applyAlignment="1">
      <alignment vertical="center"/>
    </xf>
    <xf numFmtId="0" fontId="10" fillId="0" borderId="3" xfId="0" applyFont="1" applyBorder="1" applyAlignment="1">
      <alignment horizont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181" fontId="26" fillId="0" borderId="5" xfId="28" applyNumberFormat="1" applyFont="1" applyBorder="1" applyAlignment="1">
      <alignment horizontal="right" vertical="center" wrapText="1"/>
    </xf>
    <xf numFmtId="181" fontId="26" fillId="0" borderId="7" xfId="28" applyNumberFormat="1" applyFont="1" applyBorder="1" applyAlignment="1">
      <alignment horizontal="right" vertical="center" wrapText="1"/>
    </xf>
    <xf numFmtId="41" fontId="23" fillId="0" borderId="9" xfId="28" applyFont="1" applyBorder="1" applyAlignment="1">
      <alignment horizontal="right" vertical="center"/>
    </xf>
    <xf numFmtId="41" fontId="24" fillId="0" borderId="9" xfId="28" applyFont="1" applyBorder="1" applyAlignment="1">
      <alignment horizontal="right" vertical="center"/>
    </xf>
    <xf numFmtId="164" fontId="23" fillId="0" borderId="9" xfId="0" applyNumberFormat="1" applyFont="1" applyBorder="1" applyAlignment="1">
      <alignment horizontal="right" vertical="center"/>
    </xf>
    <xf numFmtId="41" fontId="29" fillId="16" borderId="3" xfId="28" applyFont="1" applyFill="1" applyBorder="1" applyAlignment="1">
      <alignment horizontal="right" vertical="center"/>
    </xf>
    <xf numFmtId="41" fontId="28" fillId="16" borderId="3" xfId="28" applyFont="1" applyFill="1" applyBorder="1" applyAlignment="1">
      <alignment horizontal="right" vertical="center"/>
    </xf>
    <xf numFmtId="41" fontId="13" fillId="11" borderId="5" xfId="28" applyFont="1" applyFill="1" applyBorder="1" applyAlignment="1">
      <alignment vertical="center" wrapText="1"/>
    </xf>
    <xf numFmtId="0" fontId="50" fillId="0" borderId="3" xfId="0" applyFont="1" applyBorder="1" applyAlignment="1">
      <alignment vertical="center" wrapText="1"/>
    </xf>
    <xf numFmtId="9" fontId="50" fillId="0" borderId="3" xfId="2" applyNumberFormat="1" applyFont="1" applyBorder="1" applyAlignment="1">
      <alignment horizontal="right"/>
    </xf>
    <xf numFmtId="0" fontId="27" fillId="0" borderId="3" xfId="0" applyFont="1" applyFill="1" applyBorder="1" applyAlignment="1">
      <alignment horizontal="center" vertical="center"/>
    </xf>
    <xf numFmtId="4" fontId="26" fillId="0" borderId="4" xfId="0" applyNumberFormat="1" applyFont="1" applyFill="1" applyBorder="1" applyAlignment="1">
      <alignment horizontal="right" vertical="center"/>
    </xf>
    <xf numFmtId="0" fontId="26" fillId="0" borderId="3" xfId="0" applyFont="1" applyFill="1" applyBorder="1" applyAlignment="1">
      <alignment vertical="center" wrapText="1"/>
    </xf>
    <xf numFmtId="4" fontId="26" fillId="0" borderId="3" xfId="0" applyNumberFormat="1" applyFont="1" applyFill="1" applyBorder="1" applyAlignment="1">
      <alignment horizontal="right" vertical="center"/>
    </xf>
    <xf numFmtId="3" fontId="26" fillId="0" borderId="3" xfId="0" applyNumberFormat="1" applyFont="1" applyFill="1" applyBorder="1" applyAlignment="1">
      <alignment horizontal="right" vertical="center"/>
    </xf>
    <xf numFmtId="164" fontId="26" fillId="0" borderId="3" xfId="0" applyNumberFormat="1" applyFont="1" applyFill="1" applyBorder="1" applyAlignment="1">
      <alignment horizontal="right" vertical="center"/>
    </xf>
    <xf numFmtId="0" fontId="24" fillId="0" borderId="3" xfId="0" applyFont="1" applyFill="1" applyBorder="1" applyAlignment="1">
      <alignment vertical="center"/>
    </xf>
    <xf numFmtId="164" fontId="27" fillId="0" borderId="3" xfId="0" applyNumberFormat="1" applyFont="1" applyFill="1" applyBorder="1" applyAlignment="1">
      <alignment horizontal="right" vertical="center"/>
    </xf>
    <xf numFmtId="0" fontId="26" fillId="0" borderId="3" xfId="0" applyFont="1" applyFill="1" applyBorder="1" applyAlignment="1">
      <alignment horizontal="right" vertical="center"/>
    </xf>
    <xf numFmtId="41" fontId="0" fillId="12" borderId="0" xfId="28" applyFont="1" applyFill="1" applyBorder="1"/>
    <xf numFmtId="164" fontId="51" fillId="11" borderId="3" xfId="0" applyNumberFormat="1" applyFont="1" applyFill="1" applyBorder="1" applyAlignment="1">
      <alignment vertical="center" wrapText="1"/>
    </xf>
    <xf numFmtId="0" fontId="27" fillId="0" borderId="3" xfId="0" applyFont="1" applyFill="1" applyBorder="1" applyAlignment="1">
      <alignment vertical="center" wrapText="1"/>
    </xf>
    <xf numFmtId="0" fontId="26" fillId="0" borderId="11" xfId="0" applyFont="1" applyFill="1" applyBorder="1" applyAlignment="1">
      <alignment vertical="center"/>
    </xf>
    <xf numFmtId="41" fontId="26" fillId="0" borderId="5" xfId="28" applyFont="1" applyFill="1" applyBorder="1" applyAlignment="1">
      <alignment horizontal="right" vertical="center"/>
    </xf>
    <xf numFmtId="0" fontId="26" fillId="0" borderId="11" xfId="0" applyFont="1" applyFill="1" applyBorder="1" applyAlignment="1">
      <alignment vertical="center" wrapText="1"/>
    </xf>
    <xf numFmtId="0" fontId="26" fillId="0" borderId="12" xfId="0" applyFont="1" applyFill="1" applyBorder="1" applyAlignment="1">
      <alignment vertical="center" wrapText="1"/>
    </xf>
    <xf numFmtId="0" fontId="27" fillId="0" borderId="12" xfId="0" applyFont="1" applyFill="1" applyBorder="1" applyAlignment="1">
      <alignment vertical="center"/>
    </xf>
    <xf numFmtId="3" fontId="27" fillId="0" borderId="3" xfId="0" applyNumberFormat="1" applyFont="1" applyFill="1" applyBorder="1" applyAlignment="1">
      <alignment horizontal="right" vertical="center"/>
    </xf>
    <xf numFmtId="164" fontId="24" fillId="0" borderId="3" xfId="0" applyNumberFormat="1" applyFont="1" applyFill="1" applyBorder="1" applyAlignment="1">
      <alignment horizontal="right" vertical="center"/>
    </xf>
    <xf numFmtId="181" fontId="26" fillId="0" borderId="0" xfId="28" applyNumberFormat="1" applyFont="1" applyBorder="1" applyAlignment="1">
      <alignment horizontal="right" vertical="center" wrapText="1"/>
    </xf>
    <xf numFmtId="2" fontId="26" fillId="0" borderId="5" xfId="0" applyNumberFormat="1" applyFont="1" applyBorder="1" applyAlignment="1">
      <alignment horizontal="right" vertical="center" wrapText="1"/>
    </xf>
    <xf numFmtId="2" fontId="26" fillId="0" borderId="7" xfId="0" applyNumberFormat="1" applyFont="1" applyBorder="1" applyAlignment="1">
      <alignment horizontal="right" vertical="center" wrapText="1"/>
    </xf>
    <xf numFmtId="0" fontId="26" fillId="0" borderId="0" xfId="0" applyFont="1" applyBorder="1" applyAlignment="1">
      <alignment vertical="center"/>
    </xf>
    <xf numFmtId="164" fontId="29" fillId="0" borderId="0" xfId="0" applyNumberFormat="1" applyFont="1" applyBorder="1" applyAlignment="1">
      <alignment horizontal="right" vertical="center"/>
    </xf>
    <xf numFmtId="0" fontId="23" fillId="0" borderId="3" xfId="0" applyFont="1" applyFill="1" applyBorder="1" applyAlignment="1">
      <alignment vertical="center"/>
    </xf>
    <xf numFmtId="41" fontId="3" fillId="0" borderId="3" xfId="788" applyFont="1" applyFill="1" applyBorder="1" applyAlignment="1">
      <alignment horizontal="right"/>
    </xf>
    <xf numFmtId="0" fontId="3" fillId="0" borderId="3" xfId="15" applyFont="1" applyFill="1" applyBorder="1"/>
    <xf numFmtId="0" fontId="24" fillId="0" borderId="10" xfId="0" applyFont="1" applyFill="1" applyBorder="1" applyAlignment="1"/>
    <xf numFmtId="0" fontId="24" fillId="0" borderId="13" xfId="0" applyFont="1" applyFill="1" applyBorder="1" applyAlignment="1"/>
    <xf numFmtId="0" fontId="0" fillId="0" borderId="3" xfId="0" applyFill="1" applyBorder="1"/>
    <xf numFmtId="14" fontId="24" fillId="0" borderId="3" xfId="0" applyNumberFormat="1" applyFont="1" applyFill="1" applyBorder="1" applyAlignment="1">
      <alignment horizontal="center" wrapText="1"/>
    </xf>
    <xf numFmtId="0" fontId="23" fillId="0" borderId="5" xfId="0" applyFont="1" applyFill="1" applyBorder="1" applyAlignment="1">
      <alignment horizontal="left" vertical="top" wrapText="1"/>
    </xf>
    <xf numFmtId="0" fontId="0" fillId="0" borderId="0" xfId="0" applyFill="1" applyBorder="1"/>
    <xf numFmtId="41" fontId="23" fillId="0" borderId="5" xfId="28" applyFont="1" applyFill="1" applyBorder="1"/>
    <xf numFmtId="0" fontId="24" fillId="0" borderId="3" xfId="0" applyFont="1" applyFill="1" applyBorder="1"/>
    <xf numFmtId="0" fontId="23" fillId="0" borderId="3" xfId="0" applyFont="1" applyFill="1" applyBorder="1"/>
    <xf numFmtId="0" fontId="23" fillId="0" borderId="10" xfId="0" applyFont="1" applyFill="1" applyBorder="1" applyAlignment="1"/>
    <xf numFmtId="41" fontId="27" fillId="0" borderId="3" xfId="28" applyFont="1" applyFill="1" applyBorder="1" applyAlignment="1">
      <alignment horizontal="right" vertical="center"/>
    </xf>
    <xf numFmtId="0" fontId="28" fillId="0" borderId="13" xfId="0" applyFont="1" applyFill="1" applyBorder="1" applyAlignment="1">
      <alignment horizontal="left" vertical="center" wrapText="1"/>
    </xf>
    <xf numFmtId="0" fontId="26" fillId="0" borderId="3" xfId="0" applyFont="1" applyFill="1" applyBorder="1" applyAlignment="1">
      <alignment horizontal="center" vertical="center" wrapText="1"/>
    </xf>
    <xf numFmtId="0" fontId="27" fillId="0" borderId="3" xfId="0" applyFont="1" applyFill="1" applyBorder="1" applyAlignment="1">
      <alignment vertical="center"/>
    </xf>
    <xf numFmtId="0" fontId="23" fillId="0" borderId="0" xfId="0" applyFont="1" applyFill="1" applyAlignment="1">
      <alignment vertical="center"/>
    </xf>
    <xf numFmtId="0" fontId="28" fillId="0" borderId="15" xfId="0" applyFont="1" applyFill="1" applyBorder="1" applyAlignment="1">
      <alignment horizontal="left" vertical="center" wrapText="1"/>
    </xf>
    <xf numFmtId="0" fontId="26" fillId="0" borderId="13" xfId="0" applyFont="1" applyFill="1" applyBorder="1" applyAlignment="1">
      <alignment horizontal="center" vertical="center" wrapText="1"/>
    </xf>
    <xf numFmtId="41" fontId="26" fillId="0" borderId="3" xfId="28" applyFont="1" applyFill="1" applyBorder="1" applyAlignment="1">
      <alignment horizontal="right" vertical="center" wrapText="1"/>
    </xf>
    <xf numFmtId="3" fontId="26" fillId="0" borderId="3" xfId="0" applyNumberFormat="1" applyFont="1" applyFill="1" applyBorder="1" applyAlignment="1">
      <alignment horizontal="right" vertical="center" wrapText="1"/>
    </xf>
    <xf numFmtId="0" fontId="27" fillId="0" borderId="10" xfId="0" applyFont="1" applyFill="1" applyBorder="1" applyAlignment="1">
      <alignment horizontal="center" vertical="center" wrapText="1"/>
    </xf>
    <xf numFmtId="41" fontId="27" fillId="0" borderId="3" xfId="28" applyFont="1" applyFill="1" applyBorder="1" applyAlignment="1">
      <alignment horizontal="right" vertical="center" wrapText="1"/>
    </xf>
    <xf numFmtId="3" fontId="27" fillId="0" borderId="3" xfId="0" applyNumberFormat="1" applyFont="1" applyFill="1" applyBorder="1" applyAlignment="1">
      <alignment horizontal="right" vertical="center" wrapText="1"/>
    </xf>
    <xf numFmtId="0" fontId="28" fillId="0" borderId="10" xfId="0" applyFont="1" applyFill="1" applyBorder="1" applyAlignment="1">
      <alignment horizontal="center" vertical="center"/>
    </xf>
    <xf numFmtId="0" fontId="28" fillId="0" borderId="13" xfId="0" applyFont="1" applyFill="1" applyBorder="1" applyAlignment="1">
      <alignment horizontal="center" vertical="center"/>
    </xf>
    <xf numFmtId="0" fontId="28" fillId="0" borderId="2" xfId="0" applyFont="1" applyFill="1" applyBorder="1" applyAlignment="1">
      <alignment horizontal="center" vertical="center"/>
    </xf>
    <xf numFmtId="0" fontId="28" fillId="0" borderId="9" xfId="0" applyFont="1" applyFill="1" applyBorder="1" applyAlignment="1">
      <alignment horizontal="center" vertical="center"/>
    </xf>
    <xf numFmtId="0" fontId="24" fillId="0" borderId="0" xfId="0" applyFont="1" applyFill="1" applyAlignment="1">
      <alignment horizontal="left" vertical="center"/>
    </xf>
    <xf numFmtId="0" fontId="23" fillId="0" borderId="0" xfId="0" applyFont="1" applyFill="1" applyAlignment="1">
      <alignment horizontal="left" vertical="center"/>
    </xf>
    <xf numFmtId="3" fontId="26" fillId="0" borderId="4" xfId="0" applyNumberFormat="1" applyFont="1" applyFill="1" applyBorder="1" applyAlignment="1">
      <alignment horizontal="right" vertical="center"/>
    </xf>
    <xf numFmtId="164" fontId="26" fillId="0" borderId="3" xfId="28" applyNumberFormat="1" applyFont="1" applyBorder="1" applyAlignment="1">
      <alignment horizontal="right" vertical="center"/>
    </xf>
    <xf numFmtId="164" fontId="27" fillId="0" borderId="3" xfId="28" applyNumberFormat="1" applyFont="1" applyBorder="1" applyAlignment="1">
      <alignment horizontal="right" vertical="center"/>
    </xf>
    <xf numFmtId="0" fontId="26" fillId="0" borderId="0" xfId="0" applyFont="1" applyAlignment="1">
      <alignment horizontal="left" vertical="top" wrapText="1"/>
    </xf>
    <xf numFmtId="3" fontId="27" fillId="0" borderId="4" xfId="0" applyNumberFormat="1" applyFont="1" applyFill="1" applyBorder="1" applyAlignment="1">
      <alignment horizontal="right" vertical="center"/>
    </xf>
    <xf numFmtId="164" fontId="51" fillId="0" borderId="5" xfId="3" applyNumberFormat="1" applyFont="1" applyFill="1" applyBorder="1" applyAlignment="1">
      <alignment vertical="center"/>
    </xf>
    <xf numFmtId="164" fontId="51" fillId="0" borderId="3" xfId="3" applyNumberFormat="1" applyFont="1" applyFill="1" applyBorder="1" applyAlignment="1">
      <alignment vertical="center"/>
    </xf>
    <xf numFmtId="9" fontId="50" fillId="11" borderId="0" xfId="2" applyFont="1" applyFill="1" applyBorder="1" applyAlignment="1"/>
    <xf numFmtId="0" fontId="26" fillId="0" borderId="3" xfId="0" applyFont="1" applyFill="1" applyBorder="1" applyAlignment="1">
      <alignment horizontal="left" vertical="center"/>
    </xf>
    <xf numFmtId="167" fontId="26" fillId="0" borderId="3" xfId="121" applyFont="1" applyFill="1" applyBorder="1" applyAlignment="1">
      <alignment horizontal="center" vertical="center"/>
    </xf>
    <xf numFmtId="0" fontId="28" fillId="0" borderId="0" xfId="0" applyFont="1" applyFill="1" applyBorder="1" applyAlignment="1">
      <alignment vertical="center"/>
    </xf>
    <xf numFmtId="0" fontId="3" fillId="0" borderId="8" xfId="15" applyFont="1" applyFill="1" applyBorder="1"/>
    <xf numFmtId="41" fontId="50" fillId="0" borderId="0" xfId="28" applyFont="1" applyAlignment="1">
      <alignment wrapText="1"/>
    </xf>
    <xf numFmtId="41" fontId="51" fillId="11" borderId="7" xfId="28" applyFont="1" applyFill="1" applyBorder="1" applyAlignment="1">
      <alignment vertical="center"/>
    </xf>
    <xf numFmtId="41" fontId="24" fillId="0" borderId="16" xfId="28" applyFont="1" applyBorder="1"/>
    <xf numFmtId="164" fontId="7" fillId="4" borderId="0" xfId="4" applyNumberFormat="1" applyFont="1" applyFill="1" applyBorder="1" applyAlignment="1" applyProtection="1"/>
    <xf numFmtId="164" fontId="44" fillId="0" borderId="0" xfId="4" applyNumberFormat="1" applyFont="1" applyFill="1" applyBorder="1" applyAlignment="1" applyProtection="1">
      <alignment horizontal="left" wrapText="1"/>
    </xf>
    <xf numFmtId="164" fontId="42" fillId="0" borderId="0" xfId="0" applyNumberFormat="1" applyFont="1" applyBorder="1" applyAlignment="1">
      <alignment horizontal="left" vertical="center"/>
    </xf>
    <xf numFmtId="164" fontId="23" fillId="0" borderId="0" xfId="0" applyNumberFormat="1" applyFont="1" applyBorder="1" applyAlignment="1">
      <alignment horizontal="left" vertical="center"/>
    </xf>
    <xf numFmtId="164" fontId="13" fillId="0" borderId="3" xfId="0" applyNumberFormat="1" applyFont="1" applyFill="1" applyBorder="1" applyAlignment="1">
      <alignment horizontal="center" vertical="center"/>
    </xf>
    <xf numFmtId="164" fontId="51" fillId="0" borderId="8" xfId="3" applyNumberFormat="1" applyFont="1" applyFill="1" applyBorder="1"/>
    <xf numFmtId="164" fontId="51" fillId="0" borderId="5" xfId="0" applyNumberFormat="1" applyFont="1" applyFill="1" applyBorder="1"/>
    <xf numFmtId="164" fontId="51" fillId="0" borderId="5" xfId="28" applyNumberFormat="1" applyFont="1" applyFill="1" applyBorder="1"/>
    <xf numFmtId="164" fontId="50" fillId="0" borderId="5" xfId="28" applyNumberFormat="1" applyFont="1" applyFill="1" applyBorder="1"/>
    <xf numFmtId="164" fontId="14" fillId="0" borderId="5" xfId="788" applyNumberFormat="1" applyFont="1" applyFill="1" applyBorder="1"/>
    <xf numFmtId="164" fontId="50" fillId="0" borderId="5" xfId="642" quotePrefix="1" applyNumberFormat="1" applyFont="1" applyFill="1" applyBorder="1"/>
    <xf numFmtId="164" fontId="50" fillId="0" borderId="5" xfId="1" quotePrefix="1" applyNumberFormat="1" applyFont="1" applyFill="1" applyBorder="1"/>
    <xf numFmtId="164" fontId="51" fillId="0" borderId="5" xfId="1" quotePrefix="1" applyNumberFormat="1" applyFont="1" applyFill="1" applyBorder="1"/>
    <xf numFmtId="164" fontId="50" fillId="0" borderId="5" xfId="788" applyNumberFormat="1" applyFont="1" applyFill="1" applyBorder="1"/>
    <xf numFmtId="164" fontId="50" fillId="0" borderId="5" xfId="1000" quotePrefix="1" applyNumberFormat="1" applyFont="1" applyFill="1" applyBorder="1"/>
    <xf numFmtId="164" fontId="50" fillId="0" borderId="5" xfId="0" applyNumberFormat="1" applyFont="1" applyFill="1" applyBorder="1"/>
    <xf numFmtId="164" fontId="50" fillId="11" borderId="5" xfId="3" applyNumberFormat="1" applyFont="1" applyFill="1" applyBorder="1"/>
    <xf numFmtId="164" fontId="50" fillId="11" borderId="5" xfId="0" applyNumberFormat="1" applyFont="1" applyFill="1" applyBorder="1"/>
    <xf numFmtId="164" fontId="50" fillId="11" borderId="5" xfId="47" applyNumberFormat="1" applyFont="1" applyFill="1" applyBorder="1"/>
    <xf numFmtId="164" fontId="51" fillId="0" borderId="7" xfId="3" applyNumberFormat="1" applyFont="1" applyFill="1" applyBorder="1"/>
    <xf numFmtId="164" fontId="23" fillId="0" borderId="0" xfId="28" applyNumberFormat="1" applyFont="1" applyBorder="1" applyAlignment="1"/>
    <xf numFmtId="164" fontId="24" fillId="0" borderId="0" xfId="0" applyNumberFormat="1" applyFont="1" applyAlignment="1">
      <alignment horizontal="center"/>
    </xf>
    <xf numFmtId="164" fontId="23" fillId="0" borderId="0" xfId="28" applyNumberFormat="1" applyFont="1" applyAlignment="1">
      <alignment horizontal="center"/>
    </xf>
    <xf numFmtId="41" fontId="51" fillId="0" borderId="3" xfId="28" applyFont="1" applyFill="1" applyBorder="1" applyAlignment="1">
      <alignment vertical="center" wrapText="1"/>
    </xf>
    <xf numFmtId="41" fontId="51" fillId="11" borderId="3" xfId="28" applyFont="1" applyFill="1" applyBorder="1" applyAlignment="1">
      <alignment vertical="center"/>
    </xf>
    <xf numFmtId="14" fontId="24" fillId="11" borderId="3" xfId="0" applyNumberFormat="1" applyFont="1" applyFill="1" applyBorder="1" applyAlignment="1">
      <alignment horizontal="center"/>
    </xf>
    <xf numFmtId="3" fontId="0" fillId="12" borderId="0" xfId="0" applyNumberFormat="1" applyFill="1"/>
    <xf numFmtId="41" fontId="24" fillId="12" borderId="0" xfId="28" applyFont="1" applyFill="1" applyBorder="1"/>
    <xf numFmtId="0" fontId="28" fillId="0" borderId="14" xfId="0" applyFont="1" applyFill="1" applyBorder="1" applyAlignment="1">
      <alignment horizontal="left" vertical="center" wrapText="1"/>
    </xf>
    <xf numFmtId="0" fontId="27" fillId="0" borderId="10" xfId="0" applyFont="1" applyBorder="1" applyAlignment="1">
      <alignment vertical="center"/>
    </xf>
    <xf numFmtId="0" fontId="27" fillId="0" borderId="13" xfId="0" applyFont="1" applyBorder="1" applyAlignment="1">
      <alignment vertical="center"/>
    </xf>
    <xf numFmtId="0" fontId="27" fillId="0" borderId="13" xfId="0" applyFont="1" applyBorder="1" applyAlignment="1">
      <alignment horizontal="center" vertical="center" wrapText="1"/>
    </xf>
    <xf numFmtId="168" fontId="24" fillId="0" borderId="13" xfId="58" applyNumberFormat="1" applyFont="1" applyFill="1" applyBorder="1" applyAlignment="1">
      <alignment horizontal="center" wrapText="1"/>
    </xf>
    <xf numFmtId="172" fontId="24" fillId="0" borderId="4" xfId="58" applyNumberFormat="1" applyFont="1" applyFill="1" applyBorder="1" applyAlignment="1">
      <alignment horizontal="center" wrapText="1"/>
    </xf>
    <xf numFmtId="0" fontId="27" fillId="0" borderId="20" xfId="0" applyFont="1" applyBorder="1" applyAlignment="1">
      <alignment vertical="center" wrapText="1"/>
    </xf>
    <xf numFmtId="0" fontId="27" fillId="0" borderId="15" xfId="0" applyFont="1" applyBorder="1" applyAlignment="1">
      <alignment vertical="center" wrapText="1"/>
    </xf>
    <xf numFmtId="0" fontId="27" fillId="0" borderId="14" xfId="0" applyFont="1" applyBorder="1" applyAlignment="1">
      <alignment vertical="center" wrapText="1"/>
    </xf>
    <xf numFmtId="0" fontId="27" fillId="0" borderId="11" xfId="0" applyFont="1" applyBorder="1" applyAlignment="1">
      <alignment vertical="center" wrapText="1"/>
    </xf>
    <xf numFmtId="0" fontId="27" fillId="0" borderId="0" xfId="0" applyFont="1" applyBorder="1" applyAlignment="1">
      <alignment vertical="center" wrapText="1"/>
    </xf>
    <xf numFmtId="0" fontId="26" fillId="0" borderId="0" xfId="0" applyFont="1" applyFill="1" applyBorder="1" applyAlignment="1">
      <alignment vertical="center"/>
    </xf>
    <xf numFmtId="0" fontId="26" fillId="0" borderId="0" xfId="0" applyFont="1" applyFill="1" applyBorder="1" applyAlignment="1">
      <alignment horizontal="center" vertical="center"/>
    </xf>
    <xf numFmtId="41" fontId="26" fillId="0" borderId="0" xfId="28" applyFont="1" applyFill="1" applyBorder="1" applyAlignment="1">
      <alignment horizontal="right" vertical="center"/>
    </xf>
    <xf numFmtId="168" fontId="26" fillId="0" borderId="0" xfId="594" applyNumberFormat="1" applyFont="1" applyFill="1" applyBorder="1" applyAlignment="1">
      <alignment horizontal="right" vertical="center"/>
    </xf>
    <xf numFmtId="41" fontId="26" fillId="0" borderId="0" xfId="788" applyFont="1" applyFill="1" applyBorder="1" applyAlignment="1">
      <alignment horizontal="right" vertical="center"/>
    </xf>
    <xf numFmtId="4" fontId="26" fillId="0" borderId="0" xfId="0" applyNumberFormat="1" applyFont="1" applyFill="1" applyBorder="1" applyAlignment="1">
      <alignment horizontal="right" vertical="center"/>
    </xf>
    <xf numFmtId="3" fontId="26" fillId="0" borderId="6" xfId="0" applyNumberFormat="1" applyFont="1" applyFill="1" applyBorder="1" applyAlignment="1">
      <alignment horizontal="right" vertical="center"/>
    </xf>
    <xf numFmtId="41" fontId="26" fillId="0" borderId="6" xfId="28" applyFont="1" applyFill="1" applyBorder="1" applyAlignment="1">
      <alignment horizontal="right" vertical="center"/>
    </xf>
    <xf numFmtId="0" fontId="26" fillId="0" borderId="0" xfId="0" applyFont="1" applyFill="1" applyBorder="1" applyAlignment="1">
      <alignment horizontal="right" vertical="center"/>
    </xf>
    <xf numFmtId="0" fontId="12" fillId="0" borderId="0" xfId="0" applyFont="1" applyFill="1" applyBorder="1"/>
    <xf numFmtId="181" fontId="26" fillId="0" borderId="0" xfId="28" applyNumberFormat="1" applyFont="1" applyFill="1" applyBorder="1" applyAlignment="1">
      <alignment horizontal="right" vertical="center"/>
    </xf>
    <xf numFmtId="0" fontId="26" fillId="0" borderId="0" xfId="0" applyFont="1" applyBorder="1" applyAlignment="1">
      <alignment horizontal="center" vertical="center"/>
    </xf>
    <xf numFmtId="4" fontId="26" fillId="0" borderId="0" xfId="0" applyNumberFormat="1" applyFont="1" applyBorder="1" applyAlignment="1">
      <alignment horizontal="right" vertical="center"/>
    </xf>
    <xf numFmtId="41" fontId="26" fillId="0" borderId="6" xfId="28" applyFont="1" applyBorder="1" applyAlignment="1">
      <alignment horizontal="right" vertical="center"/>
    </xf>
    <xf numFmtId="0" fontId="27" fillId="0" borderId="11" xfId="0" applyFont="1" applyBorder="1" applyAlignment="1">
      <alignment vertical="top" wrapText="1"/>
    </xf>
    <xf numFmtId="0" fontId="27" fillId="0" borderId="0" xfId="0" applyFont="1" applyBorder="1" applyAlignment="1">
      <alignment vertical="top" wrapText="1"/>
    </xf>
    <xf numFmtId="41" fontId="27" fillId="0" borderId="0" xfId="0" applyNumberFormat="1" applyFont="1" applyBorder="1" applyAlignment="1">
      <alignment vertical="top" wrapText="1"/>
    </xf>
    <xf numFmtId="3" fontId="27" fillId="0" borderId="0" xfId="0" applyNumberFormat="1" applyFont="1" applyBorder="1" applyAlignment="1">
      <alignment vertical="top" wrapText="1"/>
    </xf>
    <xf numFmtId="3" fontId="27" fillId="0" borderId="6" xfId="0" applyNumberFormat="1" applyFont="1" applyBorder="1" applyAlignment="1">
      <alignment vertical="top" wrapText="1"/>
    </xf>
    <xf numFmtId="168" fontId="26" fillId="0" borderId="0" xfId="987" applyNumberFormat="1" applyFont="1" applyFill="1" applyBorder="1" applyAlignment="1">
      <alignment horizontal="right" vertical="center"/>
    </xf>
    <xf numFmtId="3" fontId="26" fillId="0" borderId="6" xfId="0" applyNumberFormat="1" applyFont="1" applyBorder="1" applyAlignment="1">
      <alignment horizontal="right" vertic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41" fontId="27" fillId="0" borderId="0" xfId="0" applyNumberFormat="1" applyFont="1" applyBorder="1" applyAlignment="1">
      <alignment vertical="center" wrapText="1"/>
    </xf>
    <xf numFmtId="168" fontId="26" fillId="0" borderId="0" xfId="1015" applyNumberFormat="1" applyFont="1" applyFill="1" applyBorder="1" applyAlignment="1">
      <alignment horizontal="right" vertical="center"/>
    </xf>
    <xf numFmtId="41" fontId="26" fillId="0" borderId="6" xfId="28" applyNumberFormat="1" applyFont="1" applyBorder="1" applyAlignment="1">
      <alignment horizontal="right" vertical="center"/>
    </xf>
    <xf numFmtId="0" fontId="26" fillId="0" borderId="0" xfId="0" applyFont="1" applyBorder="1" applyAlignment="1">
      <alignment horizontal="right" vertical="center"/>
    </xf>
    <xf numFmtId="168" fontId="26" fillId="0" borderId="0" xfId="1002" applyNumberFormat="1" applyFont="1" applyFill="1" applyBorder="1" applyAlignment="1">
      <alignment horizontal="right" vertical="center"/>
    </xf>
    <xf numFmtId="168" fontId="26" fillId="0" borderId="0" xfId="719" applyNumberFormat="1" applyFont="1" applyFill="1" applyBorder="1" applyAlignment="1">
      <alignment horizontal="right" vertical="center"/>
    </xf>
    <xf numFmtId="164" fontId="23" fillId="0" borderId="6" xfId="3" applyNumberFormat="1" applyFont="1" applyFill="1" applyBorder="1" applyAlignment="1">
      <alignment vertical="center"/>
    </xf>
    <xf numFmtId="0" fontId="26" fillId="0" borderId="11" xfId="0" applyFont="1" applyBorder="1" applyAlignment="1">
      <alignment vertical="center" wrapText="1"/>
    </xf>
    <xf numFmtId="0" fontId="26" fillId="0" borderId="0" xfId="0" applyFont="1" applyBorder="1" applyAlignment="1">
      <alignment vertical="center" wrapText="1"/>
    </xf>
    <xf numFmtId="168" fontId="26" fillId="0" borderId="0" xfId="614" applyNumberFormat="1" applyFont="1" applyFill="1" applyBorder="1" applyAlignment="1">
      <alignment horizontal="right" vertical="center"/>
    </xf>
    <xf numFmtId="164" fontId="26" fillId="0" borderId="0" xfId="788" applyNumberFormat="1" applyFont="1" applyFill="1" applyBorder="1" applyAlignment="1">
      <alignment horizontal="right" vertical="center"/>
    </xf>
    <xf numFmtId="168" fontId="26" fillId="0" borderId="0" xfId="984" applyNumberFormat="1" applyFont="1" applyFill="1" applyBorder="1" applyAlignment="1">
      <alignment horizontal="right" vertical="center"/>
    </xf>
    <xf numFmtId="164" fontId="26" fillId="0" borderId="6" xfId="0" applyNumberFormat="1" applyFont="1" applyBorder="1" applyAlignment="1">
      <alignment horizontal="right" vertical="center"/>
    </xf>
    <xf numFmtId="0" fontId="26" fillId="0" borderId="12" xfId="0" applyFont="1" applyBorder="1" applyAlignment="1">
      <alignment vertical="center" wrapText="1"/>
    </xf>
    <xf numFmtId="0" fontId="26" fillId="0" borderId="2" xfId="0" applyFont="1" applyBorder="1" applyAlignment="1">
      <alignment vertical="center" wrapText="1"/>
    </xf>
    <xf numFmtId="0" fontId="26" fillId="0" borderId="2" xfId="0" applyFont="1" applyBorder="1" applyAlignment="1">
      <alignment horizontal="center" vertical="center"/>
    </xf>
    <xf numFmtId="164" fontId="26" fillId="0" borderId="2" xfId="788" applyNumberFormat="1" applyFont="1" applyFill="1" applyBorder="1" applyAlignment="1">
      <alignment horizontal="right" vertical="center"/>
    </xf>
    <xf numFmtId="168" fontId="26" fillId="0" borderId="2" xfId="984" applyNumberFormat="1" applyFont="1" applyFill="1" applyBorder="1" applyAlignment="1">
      <alignment horizontal="right" vertical="center"/>
    </xf>
    <xf numFmtId="0" fontId="26" fillId="0" borderId="2" xfId="0" applyFont="1" applyBorder="1" applyAlignment="1">
      <alignment horizontal="right" vertical="center"/>
    </xf>
    <xf numFmtId="164" fontId="26" fillId="0" borderId="9" xfId="0" applyNumberFormat="1" applyFont="1" applyBorder="1" applyAlignment="1">
      <alignment horizontal="right" vertical="center"/>
    </xf>
    <xf numFmtId="0" fontId="27" fillId="0" borderId="13"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7" fillId="0" borderId="10"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23" fillId="0" borderId="4" xfId="0" applyFont="1" applyFill="1" applyBorder="1"/>
    <xf numFmtId="167" fontId="23" fillId="0" borderId="3" xfId="121" applyFont="1" applyFill="1" applyBorder="1"/>
    <xf numFmtId="41" fontId="23" fillId="0" borderId="4" xfId="28" applyFont="1" applyFill="1" applyBorder="1" applyAlignment="1">
      <alignment horizontal="right" vertical="center"/>
    </xf>
    <xf numFmtId="41" fontId="23" fillId="0" borderId="3" xfId="28" applyFont="1" applyFill="1" applyBorder="1"/>
    <xf numFmtId="0" fontId="27" fillId="0" borderId="10" xfId="0" applyFont="1" applyFill="1" applyBorder="1" applyAlignment="1">
      <alignment vertical="center"/>
    </xf>
    <xf numFmtId="41" fontId="27" fillId="0" borderId="4" xfId="28" applyFont="1" applyFill="1" applyBorder="1" applyAlignment="1">
      <alignment horizontal="right" vertical="center"/>
    </xf>
    <xf numFmtId="0" fontId="27" fillId="0" borderId="7" xfId="0" applyFont="1" applyFill="1" applyBorder="1" applyAlignment="1">
      <alignment horizontal="right" vertical="center"/>
    </xf>
    <xf numFmtId="0" fontId="26" fillId="0" borderId="10" xfId="0" applyFont="1" applyFill="1" applyBorder="1" applyAlignment="1">
      <alignment vertical="center"/>
    </xf>
    <xf numFmtId="0" fontId="26" fillId="0" borderId="4" xfId="0" applyFont="1" applyFill="1" applyBorder="1" applyAlignment="1">
      <alignment horizontal="center" vertical="center"/>
    </xf>
    <xf numFmtId="0" fontId="12" fillId="0" borderId="0" xfId="0" applyFont="1" applyFill="1"/>
    <xf numFmtId="0" fontId="24" fillId="0" borderId="8" xfId="0" applyFont="1" applyFill="1" applyBorder="1" applyAlignment="1">
      <alignment horizontal="center"/>
    </xf>
    <xf numFmtId="41" fontId="12" fillId="0" borderId="0" xfId="28" applyFont="1" applyFill="1"/>
    <xf numFmtId="0" fontId="23" fillId="0" borderId="10" xfId="0" applyFont="1" applyFill="1" applyBorder="1"/>
    <xf numFmtId="0" fontId="27" fillId="0" borderId="20" xfId="0" applyFont="1" applyFill="1" applyBorder="1" applyAlignment="1">
      <alignment horizontal="left" vertical="center" wrapText="1"/>
    </xf>
    <xf numFmtId="164" fontId="50" fillId="0" borderId="5" xfId="3" applyNumberFormat="1" applyFont="1" applyFill="1" applyBorder="1"/>
    <xf numFmtId="41" fontId="23" fillId="0" borderId="3" xfId="28" applyFont="1" applyFill="1" applyBorder="1" applyAlignment="1">
      <alignment horizontal="right"/>
    </xf>
    <xf numFmtId="41" fontId="23" fillId="0" borderId="3" xfId="28" applyFont="1" applyFill="1" applyBorder="1" applyAlignment="1">
      <alignment horizontal="right" vertical="center"/>
    </xf>
    <xf numFmtId="41" fontId="23" fillId="0" borderId="7" xfId="28" applyFont="1" applyFill="1" applyBorder="1" applyAlignment="1">
      <alignment horizontal="right" vertical="center"/>
    </xf>
    <xf numFmtId="0" fontId="23" fillId="0" borderId="10" xfId="0" quotePrefix="1" applyFont="1" applyFill="1" applyBorder="1"/>
    <xf numFmtId="0" fontId="23" fillId="0" borderId="0" xfId="0" applyFont="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4" fillId="0" borderId="0" xfId="4" applyNumberFormat="1" applyFont="1" applyFill="1" applyBorder="1" applyAlignment="1" applyProtection="1">
      <alignment horizontal="left" wrapText="1"/>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164" fontId="19" fillId="0" borderId="0" xfId="31" applyNumberFormat="1" applyFont="1" applyBorder="1" applyAlignment="1">
      <alignment horizontal="left"/>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5" fontId="47" fillId="9" borderId="22" xfId="26" applyNumberFormat="1" applyFont="1" applyFill="1" applyBorder="1" applyAlignment="1">
      <alignment horizontal="center" vertical="center" wrapText="1"/>
    </xf>
    <xf numFmtId="175" fontId="47" fillId="9" borderId="24" xfId="26" applyNumberFormat="1" applyFont="1" applyFill="1" applyBorder="1" applyAlignment="1">
      <alignment horizontal="center" vertical="center" wrapText="1"/>
    </xf>
    <xf numFmtId="175" fontId="3" fillId="0" borderId="0" xfId="26" applyNumberFormat="1" applyFont="1" applyAlignment="1">
      <alignment horizontal="center" wrapText="1"/>
    </xf>
    <xf numFmtId="0" fontId="26" fillId="0" borderId="0" xfId="0" applyFont="1" applyAlignment="1">
      <alignment horizontal="left" vertical="top" wrapText="1"/>
    </xf>
    <xf numFmtId="0" fontId="71" fillId="0" borderId="0" xfId="0" applyFont="1" applyAlignment="1">
      <alignment horizontal="left" vertical="center"/>
    </xf>
    <xf numFmtId="0" fontId="26" fillId="0" borderId="0" xfId="0" applyFont="1" applyFill="1" applyAlignment="1">
      <alignment horizontal="left" vertical="top" wrapText="1"/>
    </xf>
    <xf numFmtId="0" fontId="26" fillId="0" borderId="0" xfId="0" applyFont="1" applyFill="1" applyAlignment="1">
      <alignment vertical="top" wrapText="1"/>
    </xf>
    <xf numFmtId="0" fontId="27" fillId="0" borderId="10"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4" xfId="0" applyFont="1" applyFill="1" applyBorder="1" applyAlignment="1">
      <alignment horizontal="center" vertical="center"/>
    </xf>
    <xf numFmtId="0" fontId="26" fillId="0" borderId="0" xfId="0" applyFont="1" applyAlignment="1">
      <alignment vertical="top" wrapText="1"/>
    </xf>
    <xf numFmtId="0" fontId="24" fillId="0" borderId="10" xfId="0" applyFont="1" applyFill="1" applyBorder="1" applyAlignment="1">
      <alignment horizontal="center"/>
    </xf>
    <xf numFmtId="0" fontId="24" fillId="0" borderId="4" xfId="0" applyFont="1" applyFill="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7" fillId="0" borderId="11" xfId="0" applyFont="1" applyBorder="1" applyAlignment="1">
      <alignment horizontal="left" vertical="center" wrapText="1"/>
    </xf>
    <xf numFmtId="0" fontId="27" fillId="0" borderId="0" xfId="0" applyFont="1" applyBorder="1" applyAlignment="1">
      <alignment horizontal="left" vertical="center" wrapText="1"/>
    </xf>
    <xf numFmtId="0" fontId="27" fillId="0" borderId="6" xfId="0" applyFont="1" applyBorder="1" applyAlignment="1">
      <alignment horizontal="left" vertical="center" wrapText="1"/>
    </xf>
    <xf numFmtId="0" fontId="27" fillId="0" borderId="3" xfId="0" applyFont="1" applyFill="1" applyBorder="1" applyAlignment="1">
      <alignment horizontal="center" vertical="center" wrapText="1"/>
    </xf>
    <xf numFmtId="0" fontId="24" fillId="0" borderId="0" xfId="0" applyFont="1" applyAlignment="1">
      <alignment horizontal="left" vertical="center"/>
    </xf>
    <xf numFmtId="0" fontId="23" fillId="0" borderId="0" xfId="0" applyFont="1" applyAlignment="1">
      <alignment horizontal="left" vertical="top"/>
    </xf>
    <xf numFmtId="172" fontId="24" fillId="0" borderId="3" xfId="58" applyNumberFormat="1" applyFont="1" applyFill="1" applyBorder="1" applyAlignment="1">
      <alignment horizontal="center"/>
    </xf>
    <xf numFmtId="0" fontId="24" fillId="0" borderId="3" xfId="0" applyFont="1" applyFill="1" applyBorder="1" applyAlignment="1">
      <alignment horizontal="left"/>
    </xf>
    <xf numFmtId="0" fontId="24" fillId="0" borderId="8" xfId="0" applyFont="1" applyFill="1" applyBorder="1" applyAlignment="1">
      <alignment horizontal="left"/>
    </xf>
    <xf numFmtId="0" fontId="24" fillId="0" borderId="3" xfId="0" applyFont="1" applyFill="1" applyBorder="1" applyAlignment="1">
      <alignment horizontal="center"/>
    </xf>
    <xf numFmtId="0" fontId="24" fillId="0" borderId="8" xfId="0" applyFont="1" applyFill="1" applyBorder="1" applyAlignment="1">
      <alignment horizontal="center"/>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41" fontId="23" fillId="0" borderId="3" xfId="28" applyFont="1" applyFill="1" applyBorder="1" applyAlignment="1">
      <alignment horizontal="right" vertical="center"/>
    </xf>
    <xf numFmtId="41" fontId="23" fillId="0" borderId="8" xfId="28" applyFont="1" applyFill="1" applyBorder="1" applyAlignment="1">
      <alignment horizontal="right" vertical="center"/>
    </xf>
    <xf numFmtId="41" fontId="23" fillId="0" borderId="5" xfId="28" applyFont="1" applyFill="1" applyBorder="1" applyAlignment="1">
      <alignment horizontal="right" vertical="center"/>
    </xf>
    <xf numFmtId="41" fontId="23" fillId="0" borderId="7" xfId="28" applyFont="1" applyFill="1" applyBorder="1" applyAlignment="1">
      <alignment horizontal="right" vertical="center"/>
    </xf>
    <xf numFmtId="0" fontId="24" fillId="0" borderId="0" xfId="0" applyFont="1" applyAlignment="1">
      <alignment horizontal="left" vertical="top"/>
    </xf>
    <xf numFmtId="0" fontId="24" fillId="0" borderId="0" xfId="0" applyFont="1" applyAlignment="1">
      <alignment horizontal="left" vertical="top" wrapText="1"/>
    </xf>
    <xf numFmtId="0" fontId="3" fillId="0" borderId="0" xfId="0" applyFont="1" applyFill="1" applyAlignment="1">
      <alignment horizontal="left" vertical="top" wrapText="1"/>
    </xf>
    <xf numFmtId="0" fontId="53" fillId="0" borderId="0" xfId="0" applyFont="1" applyAlignment="1">
      <alignment horizontal="left" vertical="top"/>
    </xf>
    <xf numFmtId="0" fontId="23" fillId="11" borderId="0" xfId="0" applyFont="1" applyFill="1" applyAlignment="1">
      <alignment horizontal="left" vertical="top" wrapText="1"/>
    </xf>
    <xf numFmtId="0" fontId="43" fillId="0" borderId="0" xfId="0" applyFont="1" applyAlignment="1">
      <alignment horizontal="left" vertical="top" wrapText="1"/>
    </xf>
    <xf numFmtId="0" fontId="23" fillId="0" borderId="0" xfId="0" applyFont="1" applyFill="1" applyAlignment="1">
      <alignment horizontal="left" vertical="top" wrapText="1"/>
    </xf>
    <xf numFmtId="0" fontId="71" fillId="0" borderId="0" xfId="0" applyFont="1" applyAlignment="1">
      <alignment horizontal="left" vertical="top"/>
    </xf>
    <xf numFmtId="0" fontId="3" fillId="0" borderId="0" xfId="0" applyFont="1" applyAlignment="1">
      <alignment horizontal="left" vertical="center" wrapText="1"/>
    </xf>
    <xf numFmtId="0" fontId="23" fillId="0" borderId="0" xfId="0" applyFont="1" applyAlignment="1">
      <alignment horizontal="left" vertical="center" wrapText="1"/>
    </xf>
    <xf numFmtId="49" fontId="24" fillId="0" borderId="0" xfId="0" applyNumberFormat="1" applyFont="1" applyAlignment="1">
      <alignment horizontal="left" vertical="top" wrapText="1"/>
    </xf>
    <xf numFmtId="0" fontId="23" fillId="0" borderId="0" xfId="0" applyFont="1" applyAlignment="1">
      <alignment horizontal="left" vertical="center"/>
    </xf>
    <xf numFmtId="0" fontId="25" fillId="0" borderId="0" xfId="0" applyFont="1" applyAlignment="1">
      <alignment horizontal="left" vertical="center" wrapText="1"/>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a"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2 2" xfId="836"/>
    <cellStyle name="Comma [0] 2 2 2 2 3" xfId="256"/>
    <cellStyle name="Comma [0] 2 2 2 2 4" xfId="648"/>
    <cellStyle name="Comma [0] 2 2 2 3" xfId="137"/>
    <cellStyle name="Comma [0] 2 2 2 3 2" xfId="467"/>
    <cellStyle name="Comma [0] 2 2 2 3 2 2" xfId="877"/>
    <cellStyle name="Comma [0] 2 2 2 3 3" xfId="298"/>
    <cellStyle name="Comma [0] 2 2 2 3 4" xfId="689"/>
    <cellStyle name="Comma [0] 2 2 2 4" xfId="212"/>
    <cellStyle name="Comma [0] 2 2 2 4 2" xfId="508"/>
    <cellStyle name="Comma [0] 2 2 2 4 2 2" xfId="918"/>
    <cellStyle name="Comma [0] 2 2 2 4 3" xfId="731"/>
    <cellStyle name="Comma [0] 2 2 2 5" xfId="350"/>
    <cellStyle name="Comma [0] 2 2 2 5 2" xfId="536"/>
    <cellStyle name="Comma [0] 2 2 2 5 2 2" xfId="946"/>
    <cellStyle name="Comma [0] 2 2 2 5 3" xfId="759"/>
    <cellStyle name="Comma [0] 2 2 2 6" xfId="385"/>
    <cellStyle name="Comma [0] 2 2 2 6 2" xfId="795"/>
    <cellStyle name="Comma [0] 2 2 2 7" xfId="580"/>
    <cellStyle name="Comma [0] 2 2 3" xfId="171"/>
    <cellStyle name="Comma [0] 2 2 3 2" xfId="288"/>
    <cellStyle name="Comma [0] 2 2 3 2 2" xfId="457"/>
    <cellStyle name="Comma [0] 2 2 3 2 2 2" xfId="867"/>
    <cellStyle name="Comma [0] 2 2 3 2 3" xfId="679"/>
    <cellStyle name="Comma [0] 2 2 3 3" xfId="323"/>
    <cellStyle name="Comma [0] 2 2 3 3 2" xfId="498"/>
    <cellStyle name="Comma [0] 2 2 3 3 2 2" xfId="908"/>
    <cellStyle name="Comma [0] 2 2 3 3 3" xfId="721"/>
    <cellStyle name="Comma [0] 2 2 3 4" xfId="416"/>
    <cellStyle name="Comma [0] 2 2 3 4 2" xfId="826"/>
    <cellStyle name="Comma [0] 2 2 3 5" xfId="246"/>
    <cellStyle name="Comma [0] 2 2 3 6" xfId="637"/>
    <cellStyle name="Comma [0] 2 2 4" xfId="159"/>
    <cellStyle name="Comma [0] 2 2 4 2" xfId="405"/>
    <cellStyle name="Comma [0] 2 2 4 2 2" xfId="815"/>
    <cellStyle name="Comma [0] 2 2 4 3" xfId="235"/>
    <cellStyle name="Comma [0] 2 2 4 4" xfId="625"/>
    <cellStyle name="Comma [0] 2 2 5" xfId="127"/>
    <cellStyle name="Comma [0] 2 2 5 2" xfId="446"/>
    <cellStyle name="Comma [0] 2 2 5 2 2" xfId="856"/>
    <cellStyle name="Comma [0] 2 2 5 3" xfId="276"/>
    <cellStyle name="Comma [0] 2 2 5 4" xfId="668"/>
    <cellStyle name="Comma [0] 2 2 6" xfId="201"/>
    <cellStyle name="Comma [0] 2 2 6 2" xfId="487"/>
    <cellStyle name="Comma [0] 2 2 6 2 2" xfId="897"/>
    <cellStyle name="Comma [0] 2 2 6 3" xfId="709"/>
    <cellStyle name="Comma [0] 2 2 7" xfId="339"/>
    <cellStyle name="Comma [0] 2 2 7 2" xfId="525"/>
    <cellStyle name="Comma [0] 2 2 7 2 2" xfId="935"/>
    <cellStyle name="Comma [0] 2 2 7 3" xfId="748"/>
    <cellStyle name="Comma [0] 2 2 8" xfId="376"/>
    <cellStyle name="Comma [0] 2 2 8 2" xfId="785"/>
    <cellStyle name="Comma [0] 2 2 9" xfId="563"/>
    <cellStyle name="Comma [0] 2 3" xfId="47"/>
    <cellStyle name="Comma [0] 2 3 2" xfId="183"/>
    <cellStyle name="Comma [0] 2 3 2 2" xfId="425"/>
    <cellStyle name="Comma [0] 2 3 2 2 2" xfId="835"/>
    <cellStyle name="Comma [0] 2 3 2 3" xfId="255"/>
    <cellStyle name="Comma [0] 2 3 2 4" xfId="647"/>
    <cellStyle name="Comma [0] 2 3 3" xfId="136"/>
    <cellStyle name="Comma [0] 2 3 3 2" xfId="466"/>
    <cellStyle name="Comma [0] 2 3 3 2 2" xfId="876"/>
    <cellStyle name="Comma [0] 2 3 3 3" xfId="297"/>
    <cellStyle name="Comma [0] 2 3 3 4" xfId="688"/>
    <cellStyle name="Comma [0] 2 3 4" xfId="211"/>
    <cellStyle name="Comma [0] 2 3 4 2" xfId="507"/>
    <cellStyle name="Comma [0] 2 3 4 2 2" xfId="917"/>
    <cellStyle name="Comma [0] 2 3 4 3" xfId="730"/>
    <cellStyle name="Comma [0] 2 3 5" xfId="349"/>
    <cellStyle name="Comma [0] 2 3 5 2" xfId="535"/>
    <cellStyle name="Comma [0] 2 3 5 2 2" xfId="945"/>
    <cellStyle name="Comma [0] 2 3 5 3" xfId="758"/>
    <cellStyle name="Comma [0] 2 3 6" xfId="384"/>
    <cellStyle name="Comma [0] 2 3 6 2" xfId="794"/>
    <cellStyle name="Comma [0] 2 3 7" xfId="579"/>
    <cellStyle name="Comma [0] 2 4" xfId="124"/>
    <cellStyle name="Comma [0] 2 4 2" xfId="618"/>
    <cellStyle name="Comma [0] 2 5" xfId="158"/>
    <cellStyle name="Comma [0] 2 5 2" xfId="404"/>
    <cellStyle name="Comma [0] 2 5 2 2" xfId="814"/>
    <cellStyle name="Comma [0] 2 5 3" xfId="234"/>
    <cellStyle name="Comma [0] 2 5 4" xfId="624"/>
    <cellStyle name="Comma [0] 2 6" xfId="275"/>
    <cellStyle name="Comma [0] 2 6 2" xfId="445"/>
    <cellStyle name="Comma [0] 2 6 2 2" xfId="855"/>
    <cellStyle name="Comma [0] 2 6 3" xfId="667"/>
    <cellStyle name="Comma [0] 2 7" xfId="317"/>
    <cellStyle name="Comma [0] 2 7 2" xfId="486"/>
    <cellStyle name="Comma [0] 2 7 2 2" xfId="896"/>
    <cellStyle name="Comma [0] 2 7 3" xfId="708"/>
    <cellStyle name="Comma 2" xfId="11"/>
    <cellStyle name="Comma 2 10" xfId="564"/>
    <cellStyle name="Comma 2 2" xfId="26"/>
    <cellStyle name="Comma 2 2 2" xfId="30"/>
    <cellStyle name="Comma 2 2 2 2" xfId="53"/>
    <cellStyle name="Comma 2 2 2 2 2" xfId="189"/>
    <cellStyle name="Comma 2 2 2 2 2 2" xfId="431"/>
    <cellStyle name="Comma 2 2 2 2 2 2 2" xfId="841"/>
    <cellStyle name="Comma 2 2 2 2 2 3" xfId="261"/>
    <cellStyle name="Comma 2 2 2 2 2 4" xfId="653"/>
    <cellStyle name="Comma 2 2 2 2 3" xfId="142"/>
    <cellStyle name="Comma 2 2 2 2 3 2" xfId="472"/>
    <cellStyle name="Comma 2 2 2 2 3 2 2" xfId="882"/>
    <cellStyle name="Comma 2 2 2 2 3 3" xfId="303"/>
    <cellStyle name="Comma 2 2 2 2 3 4" xfId="694"/>
    <cellStyle name="Comma 2 2 2 2 4" xfId="218"/>
    <cellStyle name="Comma 2 2 2 2 4 2" xfId="513"/>
    <cellStyle name="Comma 2 2 2 2 4 2 2" xfId="923"/>
    <cellStyle name="Comma 2 2 2 2 4 3" xfId="736"/>
    <cellStyle name="Comma 2 2 2 2 5" xfId="355"/>
    <cellStyle name="Comma 2 2 2 2 5 2" xfId="541"/>
    <cellStyle name="Comma 2 2 2 2 5 2 2" xfId="951"/>
    <cellStyle name="Comma 2 2 2 2 5 3" xfId="764"/>
    <cellStyle name="Comma 2 2 2 2 6" xfId="390"/>
    <cellStyle name="Comma 2 2 2 2 6 2" xfId="800"/>
    <cellStyle name="Comma 2 2 2 2 7" xfId="585"/>
    <cellStyle name="Comma 2 2 2 3" xfId="175"/>
    <cellStyle name="Comma 2 2 2 3 2" xfId="292"/>
    <cellStyle name="Comma 2 2 2 3 2 2" xfId="461"/>
    <cellStyle name="Comma 2 2 2 3 2 2 2" xfId="871"/>
    <cellStyle name="Comma 2 2 2 3 2 3" xfId="683"/>
    <cellStyle name="Comma 2 2 2 3 3" xfId="327"/>
    <cellStyle name="Comma 2 2 2 3 3 2" xfId="502"/>
    <cellStyle name="Comma 2 2 2 3 3 2 2" xfId="912"/>
    <cellStyle name="Comma 2 2 2 3 3 3" xfId="725"/>
    <cellStyle name="Comma 2 2 2 3 4" xfId="420"/>
    <cellStyle name="Comma 2 2 2 3 4 2" xfId="830"/>
    <cellStyle name="Comma 2 2 2 3 5" xfId="250"/>
    <cellStyle name="Comma 2 2 2 3 6" xfId="641"/>
    <cellStyle name="Comma 2 2 2 4" xfId="164"/>
    <cellStyle name="Comma 2 2 2 4 2" xfId="410"/>
    <cellStyle name="Comma 2 2 2 4 2 2" xfId="820"/>
    <cellStyle name="Comma 2 2 2 4 3" xfId="240"/>
    <cellStyle name="Comma 2 2 2 4 4" xfId="630"/>
    <cellStyle name="Comma 2 2 2 5" xfId="131"/>
    <cellStyle name="Comma 2 2 2 5 2" xfId="451"/>
    <cellStyle name="Comma 2 2 2 5 2 2" xfId="861"/>
    <cellStyle name="Comma 2 2 2 5 3" xfId="281"/>
    <cellStyle name="Comma 2 2 2 5 4" xfId="673"/>
    <cellStyle name="Comma 2 2 2 6" xfId="205"/>
    <cellStyle name="Comma 2 2 2 6 2" xfId="492"/>
    <cellStyle name="Comma 2 2 2 6 2 2" xfId="902"/>
    <cellStyle name="Comma 2 2 2 6 3" xfId="714"/>
    <cellStyle name="Comma 2 2 2 7" xfId="344"/>
    <cellStyle name="Comma 2 2 2 7 2" xfId="530"/>
    <cellStyle name="Comma 2 2 2 7 2 2" xfId="940"/>
    <cellStyle name="Comma 2 2 2 7 3" xfId="753"/>
    <cellStyle name="Comma 2 2 2 8" xfId="379"/>
    <cellStyle name="Comma 2 2 2 8 2" xfId="789"/>
    <cellStyle name="Comma 2 2 2 9" xfId="572"/>
    <cellStyle name="Comma 2 2 3" xfId="51"/>
    <cellStyle name="Comma 2 2 3 2" xfId="187"/>
    <cellStyle name="Comma 2 2 3 2 2" xfId="429"/>
    <cellStyle name="Comma 2 2 3 2 2 2" xfId="839"/>
    <cellStyle name="Comma 2 2 3 2 3" xfId="259"/>
    <cellStyle name="Comma 2 2 3 2 4" xfId="651"/>
    <cellStyle name="Comma 2 2 3 3" xfId="140"/>
    <cellStyle name="Comma 2 2 3 3 2" xfId="470"/>
    <cellStyle name="Comma 2 2 3 3 2 2" xfId="880"/>
    <cellStyle name="Comma 2 2 3 3 3" xfId="301"/>
    <cellStyle name="Comma 2 2 3 3 4" xfId="692"/>
    <cellStyle name="Comma 2 2 3 4" xfId="215"/>
    <cellStyle name="Comma 2 2 3 4 2" xfId="511"/>
    <cellStyle name="Comma 2 2 3 4 2 2" xfId="921"/>
    <cellStyle name="Comma 2 2 3 4 3" xfId="734"/>
    <cellStyle name="Comma 2 2 3 5" xfId="353"/>
    <cellStyle name="Comma 2 2 3 5 2" xfId="539"/>
    <cellStyle name="Comma 2 2 3 5 2 2" xfId="949"/>
    <cellStyle name="Comma 2 2 3 5 3" xfId="762"/>
    <cellStyle name="Comma 2 2 3 6" xfId="388"/>
    <cellStyle name="Comma 2 2 3 6 2" xfId="798"/>
    <cellStyle name="Comma 2 2 3 7" xfId="583"/>
    <cellStyle name="Comma 2 2 4" xfId="120"/>
    <cellStyle name="Comma 2 2 4 2" xfId="616"/>
    <cellStyle name="Comma 2 2 5" xfId="162"/>
    <cellStyle name="Comma 2 2 5 2" xfId="408"/>
    <cellStyle name="Comma 2 2 5 2 2" xfId="818"/>
    <cellStyle name="Comma 2 2 5 3" xfId="238"/>
    <cellStyle name="Comma 2 2 5 4" xfId="628"/>
    <cellStyle name="Comma 2 2 6" xfId="279"/>
    <cellStyle name="Comma 2 2 6 2" xfId="449"/>
    <cellStyle name="Comma 2 2 6 2 2" xfId="859"/>
    <cellStyle name="Comma 2 2 6 3" xfId="671"/>
    <cellStyle name="Comma 2 2 7" xfId="318"/>
    <cellStyle name="Comma 2 2 7 2" xfId="490"/>
    <cellStyle name="Comma 2 2 7 2 2" xfId="900"/>
    <cellStyle name="Comma 2 2 7 3" xfId="712"/>
    <cellStyle name="Comma 2 3" xfId="49"/>
    <cellStyle name="Comma 2 3 2" xfId="185"/>
    <cellStyle name="Comma 2 3 2 2" xfId="427"/>
    <cellStyle name="Comma 2 3 2 2 2" xfId="837"/>
    <cellStyle name="Comma 2 3 2 3" xfId="257"/>
    <cellStyle name="Comma 2 3 2 4" xfId="649"/>
    <cellStyle name="Comma 2 3 3" xfId="138"/>
    <cellStyle name="Comma 2 3 3 2" xfId="468"/>
    <cellStyle name="Comma 2 3 3 2 2" xfId="878"/>
    <cellStyle name="Comma 2 3 3 3" xfId="299"/>
    <cellStyle name="Comma 2 3 3 4" xfId="690"/>
    <cellStyle name="Comma 2 3 4" xfId="213"/>
    <cellStyle name="Comma 2 3 4 2" xfId="509"/>
    <cellStyle name="Comma 2 3 4 2 2" xfId="919"/>
    <cellStyle name="Comma 2 3 4 3" xfId="732"/>
    <cellStyle name="Comma 2 3 5" xfId="351"/>
    <cellStyle name="Comma 2 3 5 2" xfId="537"/>
    <cellStyle name="Comma 2 3 5 2 2" xfId="947"/>
    <cellStyle name="Comma 2 3 5 3" xfId="760"/>
    <cellStyle name="Comma 2 3 6" xfId="386"/>
    <cellStyle name="Comma 2 3 6 2" xfId="796"/>
    <cellStyle name="Comma 2 3 7" xfId="581"/>
    <cellStyle name="Comma 2 4" xfId="172"/>
    <cellStyle name="Comma 2 4 2" xfId="289"/>
    <cellStyle name="Comma 2 4 2 2" xfId="458"/>
    <cellStyle name="Comma 2 4 2 2 2" xfId="868"/>
    <cellStyle name="Comma 2 4 2 3" xfId="680"/>
    <cellStyle name="Comma 2 4 3" xfId="324"/>
    <cellStyle name="Comma 2 4 3 2" xfId="499"/>
    <cellStyle name="Comma 2 4 3 2 2" xfId="909"/>
    <cellStyle name="Comma 2 4 3 3" xfId="722"/>
    <cellStyle name="Comma 2 4 4" xfId="417"/>
    <cellStyle name="Comma 2 4 4 2" xfId="827"/>
    <cellStyle name="Comma 2 4 5" xfId="247"/>
    <cellStyle name="Comma 2 4 6" xfId="638"/>
    <cellStyle name="Comma 2 5" xfId="160"/>
    <cellStyle name="Comma 2 5 2" xfId="406"/>
    <cellStyle name="Comma 2 5 2 2" xfId="816"/>
    <cellStyle name="Comma 2 5 3" xfId="236"/>
    <cellStyle name="Comma 2 5 4" xfId="626"/>
    <cellStyle name="Comma 2 6" xfId="128"/>
    <cellStyle name="Comma 2 6 2" xfId="447"/>
    <cellStyle name="Comma 2 6 2 2" xfId="857"/>
    <cellStyle name="Comma 2 6 3" xfId="277"/>
    <cellStyle name="Comma 2 6 4" xfId="669"/>
    <cellStyle name="Comma 2 7" xfId="202"/>
    <cellStyle name="Comma 2 7 2" xfId="488"/>
    <cellStyle name="Comma 2 7 2 2" xfId="898"/>
    <cellStyle name="Comma 2 7 3" xfId="710"/>
    <cellStyle name="Comma 2 8" xfId="340"/>
    <cellStyle name="Comma 2 8 2" xfId="526"/>
    <cellStyle name="Comma 2 8 2 2" xfId="936"/>
    <cellStyle name="Comma 2 8 3" xfId="749"/>
    <cellStyle name="Comma 2 9" xfId="377"/>
    <cellStyle name="Comma 2 9 2" xfId="786"/>
    <cellStyle name="Comma 3" xfId="22"/>
    <cellStyle name="Comma 3 2" xfId="109"/>
    <cellStyle name="Comma 3 2 2" xfId="605"/>
    <cellStyle name="Comma 3 3" xfId="567"/>
    <cellStyle name="Comma 4" xfId="23"/>
    <cellStyle name="Comma 4 2" xfId="110"/>
    <cellStyle name="Comma 4 2 2" xfId="606"/>
    <cellStyle name="Comma 4 3" xfId="568"/>
    <cellStyle name="Comma 5" xfId="9"/>
    <cellStyle name="Comma 5 2" xfId="107"/>
    <cellStyle name="Comma 5 2 2" xfId="603"/>
    <cellStyle name="Comma 5 3" xfId="562"/>
    <cellStyle name="Comma 6" xfId="19"/>
    <cellStyle name="Comma 6 2" xfId="108"/>
    <cellStyle name="Comma 6 2 2" xfId="604"/>
    <cellStyle name="Comma 6 3" xfId="566"/>
    <cellStyle name="Comma 7" xfId="24"/>
    <cellStyle name="Comma 7 2" xfId="111"/>
    <cellStyle name="Comma 7 2 2" xfId="607"/>
    <cellStyle name="Comma 7 3" xfId="569"/>
    <cellStyle name="Comma 8" xfId="25"/>
    <cellStyle name="Comma 8 2" xfId="112"/>
    <cellStyle name="Comma 8 2 2" xfId="608"/>
    <cellStyle name="Comma 8 3" xfId="57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0 2" xfId="788"/>
    <cellStyle name="Millares [0] 11" xfId="225"/>
    <cellStyle name="Millares [0] 12" xfId="571"/>
    <cellStyle name="Millares [0] 2" xfId="29"/>
    <cellStyle name="Millares [0] 2 2" xfId="44"/>
    <cellStyle name="Millares [0] 2 2 2" xfId="56"/>
    <cellStyle name="Millares [0] 2 2 2 2" xfId="192"/>
    <cellStyle name="Millares [0] 2 2 2 2 2" xfId="434"/>
    <cellStyle name="Millares [0] 2 2 2 2 2 2" xfId="844"/>
    <cellStyle name="Millares [0] 2 2 2 2 3" xfId="264"/>
    <cellStyle name="Millares [0] 2 2 2 2 4" xfId="656"/>
    <cellStyle name="Millares [0] 2 2 2 3" xfId="145"/>
    <cellStyle name="Millares [0] 2 2 2 3 2" xfId="475"/>
    <cellStyle name="Millares [0] 2 2 2 3 2 2" xfId="885"/>
    <cellStyle name="Millares [0] 2 2 2 3 3" xfId="306"/>
    <cellStyle name="Millares [0] 2 2 2 3 4" xfId="697"/>
    <cellStyle name="Millares [0] 2 2 2 4" xfId="221"/>
    <cellStyle name="Millares [0] 2 2 2 4 2" xfId="516"/>
    <cellStyle name="Millares [0] 2 2 2 4 2 2" xfId="926"/>
    <cellStyle name="Millares [0] 2 2 2 4 3" xfId="739"/>
    <cellStyle name="Millares [0] 2 2 2 5" xfId="358"/>
    <cellStyle name="Millares [0] 2 2 2 5 2" xfId="544"/>
    <cellStyle name="Millares [0] 2 2 2 5 2 2" xfId="954"/>
    <cellStyle name="Millares [0] 2 2 2 5 3" xfId="767"/>
    <cellStyle name="Millares [0] 2 2 2 6" xfId="393"/>
    <cellStyle name="Millares [0] 2 2 2 6 2" xfId="803"/>
    <cellStyle name="Millares [0] 2 2 2 7" xfId="588"/>
    <cellStyle name="Millares [0] 2 2 3" xfId="180"/>
    <cellStyle name="Millares [0] 2 2 3 2" xfId="423"/>
    <cellStyle name="Millares [0] 2 2 3 2 2" xfId="833"/>
    <cellStyle name="Millares [0] 2 2 3 3" xfId="253"/>
    <cellStyle name="Millares [0] 2 2 3 4" xfId="645"/>
    <cellStyle name="Millares [0] 2 2 4" xfId="134"/>
    <cellStyle name="Millares [0] 2 2 4 2" xfId="464"/>
    <cellStyle name="Millares [0] 2 2 4 2 2" xfId="874"/>
    <cellStyle name="Millares [0] 2 2 4 3" xfId="295"/>
    <cellStyle name="Millares [0] 2 2 4 4" xfId="686"/>
    <cellStyle name="Millares [0] 2 2 5" xfId="208"/>
    <cellStyle name="Millares [0] 2 2 5 2" xfId="505"/>
    <cellStyle name="Millares [0] 2 2 5 2 2" xfId="915"/>
    <cellStyle name="Millares [0] 2 2 5 3" xfId="728"/>
    <cellStyle name="Millares [0] 2 2 6" xfId="347"/>
    <cellStyle name="Millares [0] 2 2 6 2" xfId="533"/>
    <cellStyle name="Millares [0] 2 2 6 2 2" xfId="943"/>
    <cellStyle name="Millares [0] 2 2 6 3" xfId="756"/>
    <cellStyle name="Millares [0] 2 2 7" xfId="382"/>
    <cellStyle name="Millares [0] 2 2 7 2" xfId="792"/>
    <cellStyle name="Millares [0] 2 2 8" xfId="577"/>
    <cellStyle name="Millares [0] 2 3" xfId="121"/>
    <cellStyle name="Millares [0] 2 3 2" xfId="217"/>
    <cellStyle name="Millares [0] 2 4" xfId="154"/>
    <cellStyle name="Millares [0] 2 4 2" xfId="401"/>
    <cellStyle name="Millares [0] 2 4 2 2" xfId="811"/>
    <cellStyle name="Millares [0] 2 4 3" xfId="231"/>
    <cellStyle name="Millares [0] 2 4 4" xfId="620"/>
    <cellStyle name="Millares [0] 2 5" xfId="272"/>
    <cellStyle name="Millares [0] 2 5 2" xfId="442"/>
    <cellStyle name="Millares [0] 2 5 2 2" xfId="852"/>
    <cellStyle name="Millares [0] 2 5 3" xfId="664"/>
    <cellStyle name="Millares [0] 2 6" xfId="314"/>
    <cellStyle name="Millares [0] 2 6 2" xfId="483"/>
    <cellStyle name="Millares [0] 2 6 2 2" xfId="893"/>
    <cellStyle name="Millares [0] 2 6 3" xfId="705"/>
    <cellStyle name="Millares [0] 3" xfId="42"/>
    <cellStyle name="Millares [0] 3 2" xfId="55"/>
    <cellStyle name="Millares [0] 3 2 2" xfId="191"/>
    <cellStyle name="Millares [0] 3 2 2 2" xfId="433"/>
    <cellStyle name="Millares [0] 3 2 2 2 2" xfId="843"/>
    <cellStyle name="Millares [0] 3 2 2 3" xfId="263"/>
    <cellStyle name="Millares [0] 3 2 2 4" xfId="655"/>
    <cellStyle name="Millares [0] 3 2 3" xfId="144"/>
    <cellStyle name="Millares [0] 3 2 3 2" xfId="474"/>
    <cellStyle name="Millares [0] 3 2 3 2 2" xfId="884"/>
    <cellStyle name="Millares [0] 3 2 3 3" xfId="305"/>
    <cellStyle name="Millares [0] 3 2 3 4" xfId="696"/>
    <cellStyle name="Millares [0] 3 2 4" xfId="220"/>
    <cellStyle name="Millares [0] 3 2 4 2" xfId="515"/>
    <cellStyle name="Millares [0] 3 2 4 2 2" xfId="925"/>
    <cellStyle name="Millares [0] 3 2 4 3" xfId="738"/>
    <cellStyle name="Millares [0] 3 2 5" xfId="357"/>
    <cellStyle name="Millares [0] 3 2 5 2" xfId="543"/>
    <cellStyle name="Millares [0] 3 2 5 2 2" xfId="953"/>
    <cellStyle name="Millares [0] 3 2 5 3" xfId="766"/>
    <cellStyle name="Millares [0] 3 2 6" xfId="392"/>
    <cellStyle name="Millares [0] 3 2 6 2" xfId="802"/>
    <cellStyle name="Millares [0] 3 2 7" xfId="587"/>
    <cellStyle name="Millares [0] 3 3" xfId="179"/>
    <cellStyle name="Millares [0] 3 3 2" xfId="294"/>
    <cellStyle name="Millares [0] 3 3 2 2" xfId="463"/>
    <cellStyle name="Millares [0] 3 3 2 2 2" xfId="873"/>
    <cellStyle name="Millares [0] 3 3 2 3" xfId="685"/>
    <cellStyle name="Millares [0] 3 3 3" xfId="328"/>
    <cellStyle name="Millares [0] 3 3 3 2" xfId="504"/>
    <cellStyle name="Millares [0] 3 3 3 2 2" xfId="914"/>
    <cellStyle name="Millares [0] 3 3 3 3" xfId="727"/>
    <cellStyle name="Millares [0] 3 3 4" xfId="422"/>
    <cellStyle name="Millares [0] 3 3 4 2" xfId="832"/>
    <cellStyle name="Millares [0] 3 3 5" xfId="252"/>
    <cellStyle name="Millares [0] 3 3 6" xfId="644"/>
    <cellStyle name="Millares [0] 3 4" xfId="163"/>
    <cellStyle name="Millares [0] 3 4 2" xfId="409"/>
    <cellStyle name="Millares [0] 3 4 2 2" xfId="819"/>
    <cellStyle name="Millares [0] 3 4 3" xfId="239"/>
    <cellStyle name="Millares [0] 3 4 4" xfId="629"/>
    <cellStyle name="Millares [0] 3 5" xfId="133"/>
    <cellStyle name="Millares [0] 3 5 2" xfId="450"/>
    <cellStyle name="Millares [0] 3 5 2 2" xfId="860"/>
    <cellStyle name="Millares [0] 3 5 3" xfId="280"/>
    <cellStyle name="Millares [0] 3 5 4" xfId="672"/>
    <cellStyle name="Millares [0] 3 6" xfId="207"/>
    <cellStyle name="Millares [0] 3 6 2" xfId="491"/>
    <cellStyle name="Millares [0] 3 6 2 2" xfId="901"/>
    <cellStyle name="Millares [0] 3 6 3" xfId="713"/>
    <cellStyle name="Millares [0] 3 7" xfId="346"/>
    <cellStyle name="Millares [0] 3 7 2" xfId="532"/>
    <cellStyle name="Millares [0] 3 7 2 2" xfId="942"/>
    <cellStyle name="Millares [0] 3 7 3" xfId="755"/>
    <cellStyle name="Millares [0] 3 8" xfId="381"/>
    <cellStyle name="Millares [0] 3 8 2" xfId="791"/>
    <cellStyle name="Millares [0] 3 9" xfId="575"/>
    <cellStyle name="Millares [0] 4" xfId="52"/>
    <cellStyle name="Millares [0] 4 2" xfId="188"/>
    <cellStyle name="Millares [0] 4 2 2" xfId="302"/>
    <cellStyle name="Millares [0] 4 2 2 2" xfId="471"/>
    <cellStyle name="Millares [0] 4 2 2 2 2" xfId="881"/>
    <cellStyle name="Millares [0] 4 2 2 3" xfId="693"/>
    <cellStyle name="Millares [0] 4 2 3" xfId="329"/>
    <cellStyle name="Millares [0] 4 2 3 2" xfId="512"/>
    <cellStyle name="Millares [0] 4 2 3 2 2" xfId="922"/>
    <cellStyle name="Millares [0] 4 2 3 3" xfId="735"/>
    <cellStyle name="Millares [0] 4 2 4" xfId="430"/>
    <cellStyle name="Millares [0] 4 2 4 2" xfId="840"/>
    <cellStyle name="Millares [0] 4 2 5" xfId="260"/>
    <cellStyle name="Millares [0] 4 2 6" xfId="652"/>
    <cellStyle name="Millares [0] 4 3" xfId="167"/>
    <cellStyle name="Millares [0] 4 3 2" xfId="413"/>
    <cellStyle name="Millares [0] 4 3 2 2" xfId="823"/>
    <cellStyle name="Millares [0] 4 3 3" xfId="243"/>
    <cellStyle name="Millares [0] 4 3 4" xfId="633"/>
    <cellStyle name="Millares [0] 4 4" xfId="141"/>
    <cellStyle name="Millares [0] 4 4 2" xfId="454"/>
    <cellStyle name="Millares [0] 4 4 2 2" xfId="864"/>
    <cellStyle name="Millares [0] 4 4 3" xfId="284"/>
    <cellStyle name="Millares [0] 4 4 4" xfId="676"/>
    <cellStyle name="Millares [0] 4 5" xfId="216"/>
    <cellStyle name="Millares [0] 4 5 2" xfId="495"/>
    <cellStyle name="Millares [0] 4 5 2 2" xfId="905"/>
    <cellStyle name="Millares [0] 4 5 3" xfId="717"/>
    <cellStyle name="Millares [0] 4 6" xfId="354"/>
    <cellStyle name="Millares [0] 4 6 2" xfId="540"/>
    <cellStyle name="Millares [0] 4 6 2 2" xfId="950"/>
    <cellStyle name="Millares [0] 4 6 3" xfId="763"/>
    <cellStyle name="Millares [0] 4 7" xfId="389"/>
    <cellStyle name="Millares [0] 4 7 2" xfId="799"/>
    <cellStyle name="Millares [0] 4 8" xfId="584"/>
    <cellStyle name="Millares [0] 5" xfId="103"/>
    <cellStyle name="Millares [0] 5 2" xfId="193"/>
    <cellStyle name="Millares [0] 5 2 2" xfId="307"/>
    <cellStyle name="Millares [0] 5 2 2 2" xfId="476"/>
    <cellStyle name="Millares [0] 5 2 2 2 2" xfId="886"/>
    <cellStyle name="Millares [0] 5 2 2 3" xfId="698"/>
    <cellStyle name="Millares [0] 5 2 3" xfId="330"/>
    <cellStyle name="Millares [0] 5 2 3 2" xfId="517"/>
    <cellStyle name="Millares [0] 5 2 3 2 2" xfId="927"/>
    <cellStyle name="Millares [0] 5 2 3 3" xfId="740"/>
    <cellStyle name="Millares [0] 5 2 4" xfId="435"/>
    <cellStyle name="Millares [0] 5 2 4 2" xfId="845"/>
    <cellStyle name="Millares [0] 5 2 5" xfId="265"/>
    <cellStyle name="Millares [0] 5 2 6" xfId="657"/>
    <cellStyle name="Millares [0] 5 3" xfId="155"/>
    <cellStyle name="Millares [0] 5 3 2" xfId="402"/>
    <cellStyle name="Millares [0] 5 3 2 2" xfId="812"/>
    <cellStyle name="Millares [0] 5 3 3" xfId="232"/>
    <cellStyle name="Millares [0] 5 3 4" xfId="621"/>
    <cellStyle name="Millares [0] 5 4" xfId="147"/>
    <cellStyle name="Millares [0] 5 4 2" xfId="443"/>
    <cellStyle name="Millares [0] 5 4 2 2" xfId="853"/>
    <cellStyle name="Millares [0] 5 4 3" xfId="273"/>
    <cellStyle name="Millares [0] 5 4 4" xfId="665"/>
    <cellStyle name="Millares [0] 5 5" xfId="209"/>
    <cellStyle name="Millares [0] 5 5 2" xfId="484"/>
    <cellStyle name="Millares [0] 5 5 2 2" xfId="894"/>
    <cellStyle name="Millares [0] 5 5 3" xfId="706"/>
    <cellStyle name="Millares [0] 5 6" xfId="361"/>
    <cellStyle name="Millares [0] 5 6 2" xfId="547"/>
    <cellStyle name="Millares [0] 5 6 2 2" xfId="957"/>
    <cellStyle name="Millares [0] 5 6 3" xfId="770"/>
    <cellStyle name="Millares [0] 5 7" xfId="394"/>
    <cellStyle name="Millares [0] 5 7 2" xfId="804"/>
    <cellStyle name="Millares [0] 5 8" xfId="600"/>
    <cellStyle name="Millares [0] 6" xfId="116"/>
    <cellStyle name="Millares [0] 6 2" xfId="198"/>
    <cellStyle name="Millares [0] 6 2 2" xfId="312"/>
    <cellStyle name="Millares [0] 6 2 2 2" xfId="481"/>
    <cellStyle name="Millares [0] 6 2 2 2 2" xfId="891"/>
    <cellStyle name="Millares [0] 6 2 2 3" xfId="703"/>
    <cellStyle name="Millares [0] 6 2 3" xfId="335"/>
    <cellStyle name="Millares [0] 6 2 3 2" xfId="522"/>
    <cellStyle name="Millares [0] 6 2 3 2 2" xfId="932"/>
    <cellStyle name="Millares [0] 6 2 3 3" xfId="745"/>
    <cellStyle name="Millares [0] 6 2 4" xfId="440"/>
    <cellStyle name="Millares [0] 6 2 4 2" xfId="850"/>
    <cellStyle name="Millares [0] 6 2 5" xfId="270"/>
    <cellStyle name="Millares [0] 6 2 6" xfId="662"/>
    <cellStyle name="Millares [0] 6 3" xfId="168"/>
    <cellStyle name="Millares [0] 6 3 2" xfId="414"/>
    <cellStyle name="Millares [0] 6 3 2 2" xfId="824"/>
    <cellStyle name="Millares [0] 6 3 3" xfId="244"/>
    <cellStyle name="Millares [0] 6 3 4" xfId="634"/>
    <cellStyle name="Millares [0] 6 4" xfId="152"/>
    <cellStyle name="Millares [0] 6 4 2" xfId="455"/>
    <cellStyle name="Millares [0] 6 4 2 2" xfId="865"/>
    <cellStyle name="Millares [0] 6 4 3" xfId="285"/>
    <cellStyle name="Millares [0] 6 4 4" xfId="677"/>
    <cellStyle name="Millares [0] 6 5" xfId="222"/>
    <cellStyle name="Millares [0] 6 5 2" xfId="496"/>
    <cellStyle name="Millares [0] 6 5 2 2" xfId="906"/>
    <cellStyle name="Millares [0] 6 5 3" xfId="718"/>
    <cellStyle name="Millares [0] 6 6" xfId="366"/>
    <cellStyle name="Millares [0] 6 6 2" xfId="552"/>
    <cellStyle name="Millares [0] 6 6 2 2" xfId="962"/>
    <cellStyle name="Millares [0] 6 6 3" xfId="775"/>
    <cellStyle name="Millares [0] 6 7" xfId="399"/>
    <cellStyle name="Millares [0] 6 7 2" xfId="809"/>
    <cellStyle name="Millares [0] 6 8" xfId="612"/>
    <cellStyle name="Millares [0] 7" xfId="102"/>
    <cellStyle name="Millares [0] 7 2" xfId="599"/>
    <cellStyle name="Millares [0] 8" xfId="174"/>
    <cellStyle name="Millares [0] 8 2" xfId="291"/>
    <cellStyle name="Millares [0] 8 2 2" xfId="460"/>
    <cellStyle name="Millares [0] 8 2 2 2" xfId="870"/>
    <cellStyle name="Millares [0] 8 2 3" xfId="682"/>
    <cellStyle name="Millares [0] 8 3" xfId="326"/>
    <cellStyle name="Millares [0] 8 3 2" xfId="501"/>
    <cellStyle name="Millares [0] 8 3 2 2" xfId="911"/>
    <cellStyle name="Millares [0] 8 3 3" xfId="724"/>
    <cellStyle name="Millares [0] 8 4" xfId="419"/>
    <cellStyle name="Millares [0] 8 4 2" xfId="829"/>
    <cellStyle name="Millares [0] 8 5" xfId="249"/>
    <cellStyle name="Millares [0] 8 6" xfId="640"/>
    <cellStyle name="Millares [0] 9" xfId="130"/>
    <cellStyle name="Millares [0] 9 2" xfId="529"/>
    <cellStyle name="Millares [0] 9 2 2" xfId="939"/>
    <cellStyle name="Millares [0] 9 3" xfId="343"/>
    <cellStyle name="Millares [0] 9 4" xfId="752"/>
    <cellStyle name="Millares 10" xfId="58"/>
    <cellStyle name="Millares 10 2" xfId="119"/>
    <cellStyle name="Millares 10 2 2" xfId="615"/>
    <cellStyle name="Millares 10 3" xfId="590"/>
    <cellStyle name="Millares 100" xfId="972"/>
    <cellStyle name="Millares 101" xfId="1023"/>
    <cellStyle name="Millares 102" xfId="981"/>
    <cellStyle name="Millares 11" xfId="125"/>
    <cellStyle name="Millares 11 2" xfId="199"/>
    <cellStyle name="Millares 11 2 2" xfId="441"/>
    <cellStyle name="Millares 11 2 2 2" xfId="851"/>
    <cellStyle name="Millares 11 2 3" xfId="271"/>
    <cellStyle name="Millares 11 2 4" xfId="663"/>
    <cellStyle name="Millares 11 3" xfId="153"/>
    <cellStyle name="Millares 11 3 2" xfId="482"/>
    <cellStyle name="Millares 11 3 2 2" xfId="892"/>
    <cellStyle name="Millares 11 3 3" xfId="313"/>
    <cellStyle name="Millares 11 3 4" xfId="704"/>
    <cellStyle name="Millares 11 4" xfId="336"/>
    <cellStyle name="Millares 11 4 2" xfId="523"/>
    <cellStyle name="Millares 11 4 2 2" xfId="933"/>
    <cellStyle name="Millares 11 4 3" xfId="746"/>
    <cellStyle name="Millares 11 5" xfId="367"/>
    <cellStyle name="Millares 11 5 2" xfId="553"/>
    <cellStyle name="Millares 11 5 2 2" xfId="963"/>
    <cellStyle name="Millares 11 5 3" xfId="776"/>
    <cellStyle name="Millares 11 6" xfId="400"/>
    <cellStyle name="Millares 11 6 2" xfId="810"/>
    <cellStyle name="Millares 11 7" xfId="230"/>
    <cellStyle name="Millares 11 8" xfId="619"/>
    <cellStyle name="Millares 12" xfId="100"/>
    <cellStyle name="Millares 12 2" xfId="597"/>
    <cellStyle name="Millares 13" xfId="170"/>
    <cellStyle name="Millares 13 2" xfId="287"/>
    <cellStyle name="Millares 13 2 2" xfId="456"/>
    <cellStyle name="Millares 13 2 2 2" xfId="866"/>
    <cellStyle name="Millares 13 2 3" xfId="678"/>
    <cellStyle name="Millares 13 3" xfId="322"/>
    <cellStyle name="Millares 13 3 2" xfId="497"/>
    <cellStyle name="Millares 13 3 2 2" xfId="907"/>
    <cellStyle name="Millares 13 3 3" xfId="720"/>
    <cellStyle name="Millares 13 4" xfId="415"/>
    <cellStyle name="Millares 13 4 2" xfId="825"/>
    <cellStyle name="Millares 13 5" xfId="245"/>
    <cellStyle name="Millares 13 6" xfId="636"/>
    <cellStyle name="Millares 14" xfId="169"/>
    <cellStyle name="Millares 14 2" xfId="635"/>
    <cellStyle name="Millares 15" xfId="156"/>
    <cellStyle name="Millares 15 2" xfId="622"/>
    <cellStyle name="Millares 16" xfId="126"/>
    <cellStyle name="Millares 16 2" xfId="286"/>
    <cellStyle name="Millares 16 3" xfId="1016"/>
    <cellStyle name="Millares 17" xfId="146"/>
    <cellStyle name="Millares 17 2" xfId="321"/>
    <cellStyle name="Millares 17 3" xfId="985"/>
    <cellStyle name="Millares 18" xfId="200"/>
    <cellStyle name="Millares 18 2" xfId="315"/>
    <cellStyle name="Millares 18 3" xfId="1001"/>
    <cellStyle name="Millares 19" xfId="337"/>
    <cellStyle name="Millares 19 2" xfId="39"/>
    <cellStyle name="Millares 19 2 2" xfId="54"/>
    <cellStyle name="Millares 19 2 2 2" xfId="190"/>
    <cellStyle name="Millares 19 2 2 2 2" xfId="432"/>
    <cellStyle name="Millares 19 2 2 2 2 2" xfId="842"/>
    <cellStyle name="Millares 19 2 2 2 3" xfId="262"/>
    <cellStyle name="Millares 19 2 2 2 4" xfId="654"/>
    <cellStyle name="Millares 19 2 2 3" xfId="143"/>
    <cellStyle name="Millares 19 2 2 3 2" xfId="473"/>
    <cellStyle name="Millares 19 2 2 3 2 2" xfId="883"/>
    <cellStyle name="Millares 19 2 2 3 3" xfId="304"/>
    <cellStyle name="Millares 19 2 2 3 4" xfId="695"/>
    <cellStyle name="Millares 19 2 2 4" xfId="219"/>
    <cellStyle name="Millares 19 2 2 4 2" xfId="514"/>
    <cellStyle name="Millares 19 2 2 4 2 2" xfId="924"/>
    <cellStyle name="Millares 19 2 2 4 3" xfId="737"/>
    <cellStyle name="Millares 19 2 2 5" xfId="356"/>
    <cellStyle name="Millares 19 2 2 5 2" xfId="542"/>
    <cellStyle name="Millares 19 2 2 5 2 2" xfId="952"/>
    <cellStyle name="Millares 19 2 2 5 3" xfId="765"/>
    <cellStyle name="Millares 19 2 2 6" xfId="391"/>
    <cellStyle name="Millares 19 2 2 6 2" xfId="801"/>
    <cellStyle name="Millares 19 2 2 7" xfId="586"/>
    <cellStyle name="Millares 19 2 3" xfId="178"/>
    <cellStyle name="Millares 19 2 3 2" xfId="421"/>
    <cellStyle name="Millares 19 2 3 2 2" xfId="831"/>
    <cellStyle name="Millares 19 2 3 3" xfId="251"/>
    <cellStyle name="Millares 19 2 3 4" xfId="643"/>
    <cellStyle name="Millares 19 2 4" xfId="132"/>
    <cellStyle name="Millares 19 2 4 2" xfId="462"/>
    <cellStyle name="Millares 19 2 4 2 2" xfId="872"/>
    <cellStyle name="Millares 19 2 4 3" xfId="293"/>
    <cellStyle name="Millares 19 2 4 4" xfId="684"/>
    <cellStyle name="Millares 19 2 5" xfId="206"/>
    <cellStyle name="Millares 19 2 5 2" xfId="503"/>
    <cellStyle name="Millares 19 2 5 2 2" xfId="913"/>
    <cellStyle name="Millares 19 2 5 3" xfId="726"/>
    <cellStyle name="Millares 19 2 6" xfId="345"/>
    <cellStyle name="Millares 19 2 6 2" xfId="531"/>
    <cellStyle name="Millares 19 2 6 2 2" xfId="941"/>
    <cellStyle name="Millares 19 2 6 3" xfId="754"/>
    <cellStyle name="Millares 19 2 7" xfId="380"/>
    <cellStyle name="Millares 19 2 7 2" xfId="790"/>
    <cellStyle name="Millares 19 2 8" xfId="574"/>
    <cellStyle name="Millares 2" xfId="12"/>
    <cellStyle name="Millares 2 2" xfId="13"/>
    <cellStyle name="Millares 2 2 2" xfId="50"/>
    <cellStyle name="Millares 2 2 2 2" xfId="186"/>
    <cellStyle name="Millares 2 2 2 2 2" xfId="428"/>
    <cellStyle name="Millares 2 2 2 2 2 2" xfId="838"/>
    <cellStyle name="Millares 2 2 2 2 3" xfId="258"/>
    <cellStyle name="Millares 2 2 2 2 4" xfId="650"/>
    <cellStyle name="Millares 2 2 2 3" xfId="139"/>
    <cellStyle name="Millares 2 2 2 3 2" xfId="469"/>
    <cellStyle name="Millares 2 2 2 3 2 2" xfId="879"/>
    <cellStyle name="Millares 2 2 2 3 3" xfId="300"/>
    <cellStyle name="Millares 2 2 2 3 4" xfId="691"/>
    <cellStyle name="Millares 2 2 2 4" xfId="214"/>
    <cellStyle name="Millares 2 2 2 4 2" xfId="510"/>
    <cellStyle name="Millares 2 2 2 4 2 2" xfId="920"/>
    <cellStyle name="Millares 2 2 2 4 3" xfId="733"/>
    <cellStyle name="Millares 2 2 2 5" xfId="352"/>
    <cellStyle name="Millares 2 2 2 5 2" xfId="538"/>
    <cellStyle name="Millares 2 2 2 5 2 2" xfId="948"/>
    <cellStyle name="Millares 2 2 2 5 3" xfId="761"/>
    <cellStyle name="Millares 2 2 2 6" xfId="387"/>
    <cellStyle name="Millares 2 2 2 6 2" xfId="797"/>
    <cellStyle name="Millares 2 2 2 7" xfId="582"/>
    <cellStyle name="Millares 2 2 3" xfId="173"/>
    <cellStyle name="Millares 2 2 3 2" xfId="290"/>
    <cellStyle name="Millares 2 2 3 2 2" xfId="459"/>
    <cellStyle name="Millares 2 2 3 2 2 2" xfId="869"/>
    <cellStyle name="Millares 2 2 3 2 3" xfId="681"/>
    <cellStyle name="Millares 2 2 3 3" xfId="325"/>
    <cellStyle name="Millares 2 2 3 3 2" xfId="500"/>
    <cellStyle name="Millares 2 2 3 3 2 2" xfId="910"/>
    <cellStyle name="Millares 2 2 3 3 3" xfId="723"/>
    <cellStyle name="Millares 2 2 3 4" xfId="418"/>
    <cellStyle name="Millares 2 2 3 4 2" xfId="828"/>
    <cellStyle name="Millares 2 2 3 5" xfId="248"/>
    <cellStyle name="Millares 2 2 3 6" xfId="639"/>
    <cellStyle name="Millares 2 2 4" xfId="161"/>
    <cellStyle name="Millares 2 2 4 2" xfId="407"/>
    <cellStyle name="Millares 2 2 4 2 2" xfId="817"/>
    <cellStyle name="Millares 2 2 4 3" xfId="237"/>
    <cellStyle name="Millares 2 2 4 4" xfId="627"/>
    <cellStyle name="Millares 2 2 5" xfId="129"/>
    <cellStyle name="Millares 2 2 5 2" xfId="448"/>
    <cellStyle name="Millares 2 2 5 2 2" xfId="858"/>
    <cellStyle name="Millares 2 2 5 3" xfId="278"/>
    <cellStyle name="Millares 2 2 5 4" xfId="670"/>
    <cellStyle name="Millares 2 2 6" xfId="203"/>
    <cellStyle name="Millares 2 2 6 2" xfId="489"/>
    <cellStyle name="Millares 2 2 6 2 2" xfId="899"/>
    <cellStyle name="Millares 2 2 6 3" xfId="711"/>
    <cellStyle name="Millares 2 2 7" xfId="341"/>
    <cellStyle name="Millares 2 2 7 2" xfId="527"/>
    <cellStyle name="Millares 2 2 7 2 2" xfId="937"/>
    <cellStyle name="Millares 2 2 7 3" xfId="750"/>
    <cellStyle name="Millares 2 2 8" xfId="378"/>
    <cellStyle name="Millares 2 2 8 2" xfId="787"/>
    <cellStyle name="Millares 2 2 9" xfId="565"/>
    <cellStyle name="Millares 2 3" xfId="38"/>
    <cellStyle name="Millares 2 4" xfId="43"/>
    <cellStyle name="Millares 2 4 2" xfId="101"/>
    <cellStyle name="Millares 2 4 2 2" xfId="598"/>
    <cellStyle name="Millares 2 4 3" xfId="576"/>
    <cellStyle name="Millares 20" xfId="338"/>
    <cellStyle name="Millares 20 2" xfId="524"/>
    <cellStyle name="Millares 20 2 2" xfId="934"/>
    <cellStyle name="Millares 20 3" xfId="747"/>
    <cellStyle name="Millares 21" xfId="359"/>
    <cellStyle name="Millares 21 2" xfId="545"/>
    <cellStyle name="Millares 21 2 2" xfId="955"/>
    <cellStyle name="Millares 21 3" xfId="768"/>
    <cellStyle name="Millares 22" xfId="342"/>
    <cellStyle name="Millares 22 2" xfId="528"/>
    <cellStyle name="Millares 22 2 2" xfId="938"/>
    <cellStyle name="Millares 22 3" xfId="751"/>
    <cellStyle name="Millares 23" xfId="360"/>
    <cellStyle name="Millares 23 2" xfId="546"/>
    <cellStyle name="Millares 23 2 2" xfId="956"/>
    <cellStyle name="Millares 23 3" xfId="769"/>
    <cellStyle name="Millares 24" xfId="368"/>
    <cellStyle name="Millares 24 2" xfId="554"/>
    <cellStyle name="Millares 24 2 2" xfId="964"/>
    <cellStyle name="Millares 24 3" xfId="777"/>
    <cellStyle name="Millares 25" xfId="369"/>
    <cellStyle name="Millares 25 2" xfId="555"/>
    <cellStyle name="Millares 25 2 2" xfId="965"/>
    <cellStyle name="Millares 25 3" xfId="778"/>
    <cellStyle name="Millares 26" xfId="370"/>
    <cellStyle name="Millares 26 2" xfId="556"/>
    <cellStyle name="Millares 26 2 2" xfId="966"/>
    <cellStyle name="Millares 26 3" xfId="779"/>
    <cellStyle name="Millares 27" xfId="371"/>
    <cellStyle name="Millares 27 2" xfId="557"/>
    <cellStyle name="Millares 27 2 2" xfId="967"/>
    <cellStyle name="Millares 27 3" xfId="780"/>
    <cellStyle name="Millares 28" xfId="372"/>
    <cellStyle name="Millares 28 2" xfId="558"/>
    <cellStyle name="Millares 28 2 2" xfId="968"/>
    <cellStyle name="Millares 28 3" xfId="781"/>
    <cellStyle name="Millares 29" xfId="373"/>
    <cellStyle name="Millares 29 2" xfId="559"/>
    <cellStyle name="Millares 29 2 2" xfId="969"/>
    <cellStyle name="Millares 29 3" xfId="782"/>
    <cellStyle name="Millares 3" xfId="14"/>
    <cellStyle name="Millares 30" xfId="374"/>
    <cellStyle name="Millares 30 2" xfId="560"/>
    <cellStyle name="Millares 30 2 2" xfId="970"/>
    <cellStyle name="Millares 30 3" xfId="783"/>
    <cellStyle name="Millares 31" xfId="375"/>
    <cellStyle name="Millares 31 2" xfId="784"/>
    <cellStyle name="Millares 32" xfId="224"/>
    <cellStyle name="Millares 33" xfId="974"/>
    <cellStyle name="Millares 34" xfId="973"/>
    <cellStyle name="Millares 35" xfId="975"/>
    <cellStyle name="Millares 36" xfId="976"/>
    <cellStyle name="Millares 37" xfId="977"/>
    <cellStyle name="Millares 38" xfId="978"/>
    <cellStyle name="Millares 39" xfId="561"/>
    <cellStyle name="Millares 4" xfId="37"/>
    <cellStyle name="Millares 4 2" xfId="118"/>
    <cellStyle name="Millares 4 3" xfId="106"/>
    <cellStyle name="Millares 4 3 2" xfId="195"/>
    <cellStyle name="Millares 4 3 2 2" xfId="437"/>
    <cellStyle name="Millares 4 3 2 2 2" xfId="847"/>
    <cellStyle name="Millares 4 3 2 3" xfId="267"/>
    <cellStyle name="Millares 4 3 2 4" xfId="659"/>
    <cellStyle name="Millares 4 3 3" xfId="149"/>
    <cellStyle name="Millares 4 3 3 2" xfId="478"/>
    <cellStyle name="Millares 4 3 3 2 2" xfId="888"/>
    <cellStyle name="Millares 4 3 3 3" xfId="309"/>
    <cellStyle name="Millares 4 3 3 4" xfId="700"/>
    <cellStyle name="Millares 4 3 4" xfId="332"/>
    <cellStyle name="Millares 4 3 4 2" xfId="519"/>
    <cellStyle name="Millares 4 3 4 2 2" xfId="929"/>
    <cellStyle name="Millares 4 3 4 3" xfId="742"/>
    <cellStyle name="Millares 4 3 5" xfId="363"/>
    <cellStyle name="Millares 4 3 5 2" xfId="549"/>
    <cellStyle name="Millares 4 3 5 2 2" xfId="959"/>
    <cellStyle name="Millares 4 3 5 3" xfId="772"/>
    <cellStyle name="Millares 4 3 6" xfId="396"/>
    <cellStyle name="Millares 4 3 6 2" xfId="806"/>
    <cellStyle name="Millares 4 3 7" xfId="227"/>
    <cellStyle name="Millares 4 3 8" xfId="602"/>
    <cellStyle name="Millares 4 4" xfId="177"/>
    <cellStyle name="Millares 4 5" xfId="157"/>
    <cellStyle name="Millares 4 5 2" xfId="403"/>
    <cellStyle name="Millares 4 5 2 2" xfId="813"/>
    <cellStyle name="Millares 4 5 3" xfId="233"/>
    <cellStyle name="Millares 4 5 4" xfId="623"/>
    <cellStyle name="Millares 4 6" xfId="274"/>
    <cellStyle name="Millares 4 6 2" xfId="444"/>
    <cellStyle name="Millares 4 6 2 2" xfId="854"/>
    <cellStyle name="Millares 4 6 3" xfId="666"/>
    <cellStyle name="Millares 4 7" xfId="316"/>
    <cellStyle name="Millares 4 7 2" xfId="485"/>
    <cellStyle name="Millares 4 7 2 2" xfId="895"/>
    <cellStyle name="Millares 4 7 3" xfId="707"/>
    <cellStyle name="Millares 40" xfId="591"/>
    <cellStyle name="Millares 41" xfId="593"/>
    <cellStyle name="Millares 42" xfId="997"/>
    <cellStyle name="Millares 43" xfId="1013"/>
    <cellStyle name="Millares 44" xfId="592"/>
    <cellStyle name="Millares 45" xfId="989"/>
    <cellStyle name="Millares 46" xfId="998"/>
    <cellStyle name="Millares 47" xfId="1005"/>
    <cellStyle name="Millares 48" xfId="995"/>
    <cellStyle name="Millares 49" xfId="595"/>
    <cellStyle name="Millares 5" xfId="36"/>
    <cellStyle name="Millares 5 2" xfId="122"/>
    <cellStyle name="Millares 5 3" xfId="114"/>
    <cellStyle name="Millares 5 3 2" xfId="196"/>
    <cellStyle name="Millares 5 3 2 2" xfId="438"/>
    <cellStyle name="Millares 5 3 2 2 2" xfId="848"/>
    <cellStyle name="Millares 5 3 2 3" xfId="268"/>
    <cellStyle name="Millares 5 3 2 4" xfId="660"/>
    <cellStyle name="Millares 5 3 3" xfId="150"/>
    <cellStyle name="Millares 5 3 3 2" xfId="479"/>
    <cellStyle name="Millares 5 3 3 2 2" xfId="889"/>
    <cellStyle name="Millares 5 3 3 3" xfId="310"/>
    <cellStyle name="Millares 5 3 3 4" xfId="701"/>
    <cellStyle name="Millares 5 3 4" xfId="333"/>
    <cellStyle name="Millares 5 3 4 2" xfId="520"/>
    <cellStyle name="Millares 5 3 4 2 2" xfId="930"/>
    <cellStyle name="Millares 5 3 4 3" xfId="743"/>
    <cellStyle name="Millares 5 3 5" xfId="364"/>
    <cellStyle name="Millares 5 3 5 2" xfId="550"/>
    <cellStyle name="Millares 5 3 5 2 2" xfId="960"/>
    <cellStyle name="Millares 5 3 5 3" xfId="773"/>
    <cellStyle name="Millares 5 3 6" xfId="397"/>
    <cellStyle name="Millares 5 3 6 2" xfId="807"/>
    <cellStyle name="Millares 5 3 7" xfId="228"/>
    <cellStyle name="Millares 5 3 8" xfId="610"/>
    <cellStyle name="Millares 5 4" xfId="176"/>
    <cellStyle name="Millares 5 5" xfId="165"/>
    <cellStyle name="Millares 5 5 2" xfId="411"/>
    <cellStyle name="Millares 5 5 2 2" xfId="821"/>
    <cellStyle name="Millares 5 5 3" xfId="241"/>
    <cellStyle name="Millares 5 5 4" xfId="631"/>
    <cellStyle name="Millares 5 6" xfId="282"/>
    <cellStyle name="Millares 5 6 2" xfId="452"/>
    <cellStyle name="Millares 5 6 2 2" xfId="862"/>
    <cellStyle name="Millares 5 6 3" xfId="674"/>
    <cellStyle name="Millares 5 7" xfId="319"/>
    <cellStyle name="Millares 5 7 2" xfId="493"/>
    <cellStyle name="Millares 5 7 2 2" xfId="903"/>
    <cellStyle name="Millares 5 7 3" xfId="715"/>
    <cellStyle name="Millares 50" xfId="1007"/>
    <cellStyle name="Millares 51" xfId="988"/>
    <cellStyle name="Millares 52" xfId="991"/>
    <cellStyle name="Millares 53" xfId="1004"/>
    <cellStyle name="Millares 54" xfId="1000"/>
    <cellStyle name="Millares 55" xfId="642"/>
    <cellStyle name="Millares 56" xfId="1006"/>
    <cellStyle name="Millares 57" xfId="983"/>
    <cellStyle name="Millares 58" xfId="1008"/>
    <cellStyle name="Millares 59" xfId="1014"/>
    <cellStyle name="Millares 6" xfId="45"/>
    <cellStyle name="Millares 6 2" xfId="105"/>
    <cellStyle name="Millares 6 3" xfId="115"/>
    <cellStyle name="Millares 6 3 2" xfId="197"/>
    <cellStyle name="Millares 6 3 2 2" xfId="439"/>
    <cellStyle name="Millares 6 3 2 2 2" xfId="849"/>
    <cellStyle name="Millares 6 3 2 3" xfId="269"/>
    <cellStyle name="Millares 6 3 2 4" xfId="661"/>
    <cellStyle name="Millares 6 3 3" xfId="151"/>
    <cellStyle name="Millares 6 3 3 2" xfId="480"/>
    <cellStyle name="Millares 6 3 3 2 2" xfId="890"/>
    <cellStyle name="Millares 6 3 3 3" xfId="311"/>
    <cellStyle name="Millares 6 3 3 4" xfId="702"/>
    <cellStyle name="Millares 6 3 4" xfId="334"/>
    <cellStyle name="Millares 6 3 4 2" xfId="521"/>
    <cellStyle name="Millares 6 3 4 2 2" xfId="931"/>
    <cellStyle name="Millares 6 3 4 3" xfId="744"/>
    <cellStyle name="Millares 6 3 5" xfId="365"/>
    <cellStyle name="Millares 6 3 5 2" xfId="551"/>
    <cellStyle name="Millares 6 3 5 2 2" xfId="961"/>
    <cellStyle name="Millares 6 3 5 3" xfId="774"/>
    <cellStyle name="Millares 6 3 6" xfId="398"/>
    <cellStyle name="Millares 6 3 6 2" xfId="808"/>
    <cellStyle name="Millares 6 3 7" xfId="229"/>
    <cellStyle name="Millares 6 3 8" xfId="611"/>
    <cellStyle name="Millares 6 4" xfId="181"/>
    <cellStyle name="Millares 6 5" xfId="166"/>
    <cellStyle name="Millares 6 5 2" xfId="412"/>
    <cellStyle name="Millares 6 5 2 2" xfId="822"/>
    <cellStyle name="Millares 6 5 3" xfId="242"/>
    <cellStyle name="Millares 6 5 4" xfId="632"/>
    <cellStyle name="Millares 6 6" xfId="283"/>
    <cellStyle name="Millares 6 6 2" xfId="453"/>
    <cellStyle name="Millares 6 6 2 2" xfId="863"/>
    <cellStyle name="Millares 6 6 3" xfId="675"/>
    <cellStyle name="Millares 6 7" xfId="320"/>
    <cellStyle name="Millares 6 7 2" xfId="494"/>
    <cellStyle name="Millares 6 7 2 2" xfId="904"/>
    <cellStyle name="Millares 6 7 3" xfId="716"/>
    <cellStyle name="Millares 60" xfId="1009"/>
    <cellStyle name="Millares 61" xfId="980"/>
    <cellStyle name="Millares 62" xfId="993"/>
    <cellStyle name="Millares 63" xfId="596"/>
    <cellStyle name="Millares 64" xfId="986"/>
    <cellStyle name="Millares 65" xfId="996"/>
    <cellStyle name="Millares 66" xfId="1018"/>
    <cellStyle name="Millares 67" xfId="994"/>
    <cellStyle name="Millares 68" xfId="594"/>
    <cellStyle name="Millares 69" xfId="992"/>
    <cellStyle name="Millares 7" xfId="46"/>
    <cellStyle name="Millares 7 2" xfId="104"/>
    <cellStyle name="Millares 7 2 2" xfId="194"/>
    <cellStyle name="Millares 7 2 2 2" xfId="436"/>
    <cellStyle name="Millares 7 2 2 2 2" xfId="846"/>
    <cellStyle name="Millares 7 2 2 3" xfId="266"/>
    <cellStyle name="Millares 7 2 2 4" xfId="658"/>
    <cellStyle name="Millares 7 2 3" xfId="148"/>
    <cellStyle name="Millares 7 2 3 2" xfId="477"/>
    <cellStyle name="Millares 7 2 3 2 2" xfId="887"/>
    <cellStyle name="Millares 7 2 3 3" xfId="308"/>
    <cellStyle name="Millares 7 2 3 4" xfId="699"/>
    <cellStyle name="Millares 7 2 4" xfId="331"/>
    <cellStyle name="Millares 7 2 4 2" xfId="518"/>
    <cellStyle name="Millares 7 2 4 2 2" xfId="928"/>
    <cellStyle name="Millares 7 2 4 3" xfId="741"/>
    <cellStyle name="Millares 7 2 5" xfId="362"/>
    <cellStyle name="Millares 7 2 5 2" xfId="548"/>
    <cellStyle name="Millares 7 2 5 2 2" xfId="958"/>
    <cellStyle name="Millares 7 2 5 3" xfId="771"/>
    <cellStyle name="Millares 7 2 6" xfId="395"/>
    <cellStyle name="Millares 7 2 6 2" xfId="805"/>
    <cellStyle name="Millares 7 2 7" xfId="226"/>
    <cellStyle name="Millares 7 2 8" xfId="601"/>
    <cellStyle name="Millares 7 3" xfId="117"/>
    <cellStyle name="Millares 7 3 2" xfId="613"/>
    <cellStyle name="Millares 7 4" xfId="182"/>
    <cellStyle name="Millares 7 4 2" xfId="424"/>
    <cellStyle name="Millares 7 4 2 2" xfId="834"/>
    <cellStyle name="Millares 7 4 3" xfId="254"/>
    <cellStyle name="Millares 7 4 4" xfId="646"/>
    <cellStyle name="Millares 7 5" xfId="135"/>
    <cellStyle name="Millares 7 5 2" xfId="465"/>
    <cellStyle name="Millares 7 5 2 2" xfId="875"/>
    <cellStyle name="Millares 7 5 3" xfId="296"/>
    <cellStyle name="Millares 7 5 4" xfId="687"/>
    <cellStyle name="Millares 7 6" xfId="210"/>
    <cellStyle name="Millares 7 6 2" xfId="506"/>
    <cellStyle name="Millares 7 6 2 2" xfId="916"/>
    <cellStyle name="Millares 7 6 3" xfId="729"/>
    <cellStyle name="Millares 7 7" xfId="348"/>
    <cellStyle name="Millares 7 7 2" xfId="534"/>
    <cellStyle name="Millares 7 7 2 2" xfId="944"/>
    <cellStyle name="Millares 7 7 3" xfId="757"/>
    <cellStyle name="Millares 7 8" xfId="383"/>
    <cellStyle name="Millares 7 8 2" xfId="793"/>
    <cellStyle name="Millares 7 9" xfId="578"/>
    <cellStyle name="Millares 70" xfId="1003"/>
    <cellStyle name="Millares 71" xfId="990"/>
    <cellStyle name="Millares 72" xfId="987"/>
    <cellStyle name="Millares 73" xfId="1015"/>
    <cellStyle name="Millares 74" xfId="1002"/>
    <cellStyle name="Millares 75" xfId="719"/>
    <cellStyle name="Millares 76" xfId="982"/>
    <cellStyle name="Millares 77" xfId="614"/>
    <cellStyle name="Millares 78" xfId="984"/>
    <cellStyle name="Millares 79" xfId="979"/>
    <cellStyle name="Millares 8" xfId="57"/>
    <cellStyle name="Millares 8 2" xfId="123"/>
    <cellStyle name="Millares 8 2 2" xfId="617"/>
    <cellStyle name="Millares 8 3" xfId="589"/>
    <cellStyle name="Millares 80" xfId="1010"/>
    <cellStyle name="Millares 81" xfId="999"/>
    <cellStyle name="Millares 82" xfId="1017"/>
    <cellStyle name="Millares 83" xfId="1028"/>
    <cellStyle name="Millares 84" xfId="1034"/>
    <cellStyle name="Millares 85" xfId="1033"/>
    <cellStyle name="Millares 86" xfId="1029"/>
    <cellStyle name="Millares 87" xfId="1021"/>
    <cellStyle name="Millares 88" xfId="1019"/>
    <cellStyle name="Millares 89" xfId="1022"/>
    <cellStyle name="Millares 9" xfId="33"/>
    <cellStyle name="Millares 9 2" xfId="113"/>
    <cellStyle name="Millares 9 2 2" xfId="609"/>
    <cellStyle name="Millares 9 3" xfId="573"/>
    <cellStyle name="Millares 90" xfId="1026"/>
    <cellStyle name="Millares 91" xfId="1020"/>
    <cellStyle name="Millares 92" xfId="1032"/>
    <cellStyle name="Millares 93" xfId="1011"/>
    <cellStyle name="Millares 94" xfId="1024"/>
    <cellStyle name="Millares 95" xfId="1031"/>
    <cellStyle name="Millares 96" xfId="1012"/>
    <cellStyle name="Millares 97" xfId="1025"/>
    <cellStyle name="Millares 98" xfId="1027"/>
    <cellStyle name="Millares 99" xfId="1030"/>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2 5" xfId="971"/>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customXml" Target="../customXml/item4.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sharedStrings" Target="sharedStrings.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1733550</xdr:colOff>
      <xdr:row>0</xdr:row>
      <xdr:rowOff>38100</xdr:rowOff>
    </xdr:from>
    <xdr:to>
      <xdr:col>4</xdr:col>
      <xdr:colOff>352425</xdr:colOff>
      <xdr:row>4</xdr:row>
      <xdr:rowOff>159268</xdr:rowOff>
    </xdr:to>
    <xdr:pic>
      <xdr:nvPicPr>
        <xdr:cNvPr id="3" name="Imagen 2"/>
        <xdr:cNvPicPr>
          <a:picLocks noChangeAspect="1"/>
        </xdr:cNvPicPr>
      </xdr:nvPicPr>
      <xdr:blipFill>
        <a:blip xmlns:r="http://schemas.openxmlformats.org/officeDocument/2006/relationships" r:embed="rId1"/>
        <a:stretch>
          <a:fillRect/>
        </a:stretch>
      </xdr:blipFill>
      <xdr:spPr>
        <a:xfrm>
          <a:off x="3362325" y="38100"/>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1040342</xdr:colOff>
      <xdr:row>6</xdr:row>
      <xdr:rowOff>25918</xdr:rowOff>
    </xdr:to>
    <xdr:pic>
      <xdr:nvPicPr>
        <xdr:cNvPr id="4" name="Imagen 3"/>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1</xdr:col>
      <xdr:colOff>4448176</xdr:colOff>
      <xdr:row>6</xdr:row>
      <xdr:rowOff>15335</xdr:rowOff>
    </xdr:to>
    <xdr:pic>
      <xdr:nvPicPr>
        <xdr:cNvPr id="4" name="Imagen 3"/>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1</xdr:col>
      <xdr:colOff>4088342</xdr:colOff>
      <xdr:row>5</xdr:row>
      <xdr:rowOff>4750</xdr:rowOff>
    </xdr:to>
    <xdr:pic>
      <xdr:nvPicPr>
        <xdr:cNvPr id="3" name="Imagen 2"/>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1056483</xdr:colOff>
      <xdr:row>4</xdr:row>
      <xdr:rowOff>140218</xdr:rowOff>
    </xdr:to>
    <xdr:pic>
      <xdr:nvPicPr>
        <xdr:cNvPr id="3" name="Imagen 2"/>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control" Target="../activeX/activeX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D19"/>
  <sheetViews>
    <sheetView showGridLines="0" tabSelected="1" view="pageBreakPreview" zoomScaleNormal="100" zoomScaleSheetLayoutView="100" workbookViewId="0">
      <selection activeCell="F15" sqref="F15"/>
    </sheetView>
  </sheetViews>
  <sheetFormatPr baseColWidth="10" defaultRowHeight="15"/>
  <cols>
    <col min="1" max="1" width="14.42578125" customWidth="1"/>
    <col min="2" max="2" width="13.140625" customWidth="1"/>
    <col min="3" max="3" width="24.85546875" customWidth="1"/>
    <col min="4" max="4" width="14.42578125" customWidth="1"/>
    <col min="5" max="5" width="18.5703125" customWidth="1"/>
    <col min="6" max="6" width="14.42578125" customWidth="1"/>
    <col min="7" max="7" width="16.7109375" customWidth="1"/>
  </cols>
  <sheetData>
    <row r="1" spans="3:3" s="348" customFormat="1"/>
    <row r="2" spans="3:3" s="348" customFormat="1"/>
    <row r="5" spans="3:3" ht="20.25">
      <c r="C5" s="464" t="s">
        <v>1526</v>
      </c>
    </row>
    <row r="8" spans="3:3" ht="15.75">
      <c r="C8" s="465" t="s">
        <v>1527</v>
      </c>
    </row>
    <row r="9" spans="3:3" ht="15.75">
      <c r="C9" s="465" t="s">
        <v>1815</v>
      </c>
    </row>
    <row r="18" spans="2:4">
      <c r="B18" s="481"/>
      <c r="C18" s="481"/>
      <c r="D18" s="481"/>
    </row>
    <row r="19" spans="2:4">
      <c r="B19" s="402"/>
      <c r="C19" s="402"/>
      <c r="D19" s="402"/>
    </row>
  </sheetData>
  <pageMargins left="0.7" right="0.7" top="0.75" bottom="0.75" header="0.3" footer="0.3"/>
  <pageSetup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33"/>
  <sheetViews>
    <sheetView showGridLines="0" view="pageBreakPreview" topLeftCell="A76" zoomScaleNormal="100" zoomScaleSheetLayoutView="100" workbookViewId="0">
      <selection activeCell="E95" sqref="E95"/>
    </sheetView>
  </sheetViews>
  <sheetFormatPr baseColWidth="10" defaultRowHeight="15"/>
  <cols>
    <col min="1" max="1" width="2.85546875" style="348" customWidth="1"/>
    <col min="2" max="2" width="21.5703125" style="471" customWidth="1"/>
    <col min="3" max="3" width="34.5703125" customWidth="1"/>
    <col min="4" max="4" width="20" customWidth="1"/>
    <col min="5" max="5" width="13.28515625" customWidth="1"/>
    <col min="7" max="7" width="13.5703125" customWidth="1"/>
    <col min="8" max="8" width="19.42578125" customWidth="1"/>
  </cols>
  <sheetData>
    <row r="6" spans="2:4" ht="18">
      <c r="D6" s="401" t="s">
        <v>1528</v>
      </c>
    </row>
    <row r="7" spans="2:4">
      <c r="D7" s="466" t="s">
        <v>1799</v>
      </c>
    </row>
    <row r="8" spans="2:4" s="348" customFormat="1">
      <c r="B8" s="471"/>
      <c r="D8" s="466"/>
    </row>
    <row r="9" spans="2:4">
      <c r="B9" s="448" t="s">
        <v>1529</v>
      </c>
    </row>
    <row r="10" spans="2:4">
      <c r="B10" s="449"/>
    </row>
    <row r="11" spans="2:4">
      <c r="B11" s="448" t="s">
        <v>1530</v>
      </c>
    </row>
    <row r="12" spans="2:4">
      <c r="B12" s="448" t="s">
        <v>1531</v>
      </c>
    </row>
    <row r="13" spans="2:4">
      <c r="B13" s="448" t="s">
        <v>1532</v>
      </c>
    </row>
    <row r="14" spans="2:4">
      <c r="B14" s="448" t="s">
        <v>1533</v>
      </c>
    </row>
    <row r="15" spans="2:4">
      <c r="B15" s="448" t="s">
        <v>1534</v>
      </c>
    </row>
    <row r="16" spans="2:4">
      <c r="B16" s="448" t="s">
        <v>1535</v>
      </c>
    </row>
    <row r="17" spans="2:11">
      <c r="B17" s="448" t="s">
        <v>1536</v>
      </c>
    </row>
    <row r="18" spans="2:11" s="348" customFormat="1">
      <c r="B18" s="448" t="s">
        <v>1624</v>
      </c>
    </row>
    <row r="19" spans="2:11">
      <c r="B19" s="448" t="s">
        <v>1537</v>
      </c>
    </row>
    <row r="20" spans="2:11">
      <c r="B20" s="449"/>
    </row>
    <row r="21" spans="2:11">
      <c r="B21" s="448" t="s">
        <v>1538</v>
      </c>
    </row>
    <row r="22" spans="2:11">
      <c r="B22" s="448"/>
    </row>
    <row r="23" spans="2:11">
      <c r="B23" s="448" t="s">
        <v>1539</v>
      </c>
    </row>
    <row r="24" spans="2:11">
      <c r="B24" s="448" t="s">
        <v>1540</v>
      </c>
    </row>
    <row r="25" spans="2:11" ht="54" customHeight="1">
      <c r="B25" s="967" t="s">
        <v>1793</v>
      </c>
      <c r="C25" s="967"/>
      <c r="D25" s="967"/>
      <c r="E25" s="967"/>
      <c r="F25" s="967"/>
      <c r="G25" s="967"/>
      <c r="H25" s="967"/>
      <c r="I25" s="967"/>
      <c r="J25" s="482"/>
      <c r="K25" s="482"/>
    </row>
    <row r="26" spans="2:11">
      <c r="B26" s="467"/>
    </row>
    <row r="27" spans="2:11">
      <c r="B27" s="250" t="s">
        <v>1541</v>
      </c>
    </row>
    <row r="28" spans="2:11" s="348" customFormat="1">
      <c r="B28" s="250"/>
    </row>
    <row r="29" spans="2:11">
      <c r="B29" s="649" t="s">
        <v>1542</v>
      </c>
      <c r="C29" s="650" t="s">
        <v>1543</v>
      </c>
    </row>
    <row r="30" spans="2:11" ht="14.25" customHeight="1">
      <c r="B30" s="474" t="s">
        <v>1544</v>
      </c>
      <c r="C30" s="431" t="s">
        <v>1545</v>
      </c>
    </row>
    <row r="31" spans="2:11">
      <c r="B31" s="474" t="s">
        <v>1546</v>
      </c>
      <c r="C31" s="431" t="s">
        <v>1545</v>
      </c>
    </row>
    <row r="32" spans="2:11">
      <c r="B32" s="474" t="s">
        <v>1547</v>
      </c>
      <c r="C32" s="431" t="s">
        <v>1548</v>
      </c>
    </row>
    <row r="33" spans="2:3" s="732" customFormat="1">
      <c r="B33" s="474" t="s">
        <v>1770</v>
      </c>
      <c r="C33" s="431" t="s">
        <v>1771</v>
      </c>
    </row>
    <row r="34" spans="2:3" s="732" customFormat="1">
      <c r="B34" s="474" t="s">
        <v>1772</v>
      </c>
      <c r="C34" s="431" t="s">
        <v>1869</v>
      </c>
    </row>
    <row r="35" spans="2:3">
      <c r="B35" s="474" t="s">
        <v>1549</v>
      </c>
      <c r="C35" s="431" t="s">
        <v>1550</v>
      </c>
    </row>
    <row r="36" spans="2:3">
      <c r="B36" s="474" t="s">
        <v>1551</v>
      </c>
      <c r="C36" s="212" t="s">
        <v>1552</v>
      </c>
    </row>
    <row r="37" spans="2:3" s="348" customFormat="1">
      <c r="B37" s="474" t="s">
        <v>1800</v>
      </c>
      <c r="C37" s="212" t="s">
        <v>1625</v>
      </c>
    </row>
    <row r="38" spans="2:3" s="348" customFormat="1">
      <c r="B38" s="537"/>
    </row>
    <row r="39" spans="2:3">
      <c r="B39" s="250" t="s">
        <v>1553</v>
      </c>
    </row>
    <row r="40" spans="2:3">
      <c r="B40" s="468"/>
    </row>
    <row r="41" spans="2:3">
      <c r="B41" s="538" t="s">
        <v>1795</v>
      </c>
    </row>
    <row r="42" spans="2:3">
      <c r="B42" s="449" t="s">
        <v>1626</v>
      </c>
    </row>
    <row r="43" spans="2:3">
      <c r="B43" s="449" t="s">
        <v>1627</v>
      </c>
    </row>
    <row r="44" spans="2:3">
      <c r="B44" s="449" t="s">
        <v>1628</v>
      </c>
    </row>
    <row r="45" spans="2:3">
      <c r="B45" s="449" t="s">
        <v>1554</v>
      </c>
    </row>
    <row r="46" spans="2:3">
      <c r="B46" s="449"/>
    </row>
    <row r="47" spans="2:3">
      <c r="B47" s="448" t="s">
        <v>1870</v>
      </c>
    </row>
    <row r="48" spans="2:3" s="348" customFormat="1">
      <c r="B48" s="448"/>
    </row>
    <row r="49" spans="2:8" ht="24">
      <c r="B49" s="643" t="s">
        <v>1555</v>
      </c>
      <c r="C49" s="643" t="s">
        <v>1556</v>
      </c>
      <c r="D49" s="643" t="s">
        <v>1557</v>
      </c>
      <c r="E49" s="643" t="s">
        <v>1558</v>
      </c>
      <c r="F49" s="643" t="s">
        <v>1559</v>
      </c>
      <c r="G49" s="643" t="s">
        <v>1721</v>
      </c>
      <c r="H49" s="643" t="s">
        <v>1560</v>
      </c>
    </row>
    <row r="50" spans="2:8">
      <c r="B50" s="475">
        <v>1</v>
      </c>
      <c r="C50" s="476" t="s">
        <v>1648</v>
      </c>
      <c r="D50" s="416" t="s">
        <v>1629</v>
      </c>
      <c r="E50" s="477">
        <v>17</v>
      </c>
      <c r="F50" s="477">
        <v>17</v>
      </c>
      <c r="G50" s="478">
        <f t="shared" ref="G50:G51" si="0">+F50*1000000</f>
        <v>17000000</v>
      </c>
      <c r="H50" s="539">
        <f>+G50/$G$52</f>
        <v>3.5986452159187127E-3</v>
      </c>
    </row>
    <row r="51" spans="2:8">
      <c r="B51" s="475">
        <v>2</v>
      </c>
      <c r="C51" s="476" t="s">
        <v>1561</v>
      </c>
      <c r="D51" s="416" t="s">
        <v>1801</v>
      </c>
      <c r="E51" s="477">
        <v>4707</v>
      </c>
      <c r="F51" s="477">
        <v>4707</v>
      </c>
      <c r="G51" s="478">
        <f t="shared" si="0"/>
        <v>4707000000</v>
      </c>
      <c r="H51" s="539">
        <f>59.6%+10%+10%+10%+10%</f>
        <v>0.99599999999999989</v>
      </c>
    </row>
    <row r="52" spans="2:8" s="348" customFormat="1">
      <c r="B52" s="644"/>
      <c r="C52" s="645" t="s">
        <v>311</v>
      </c>
      <c r="D52" s="646"/>
      <c r="E52" s="647">
        <f>+SUM(E50:E51)</f>
        <v>4724</v>
      </c>
      <c r="F52" s="647">
        <f>+SUM(F50:F51)</f>
        <v>4724</v>
      </c>
      <c r="G52" s="647">
        <f>+SUM(G50:G51)</f>
        <v>4724000000</v>
      </c>
      <c r="H52" s="648">
        <v>1</v>
      </c>
    </row>
    <row r="53" spans="2:8">
      <c r="B53" s="494"/>
    </row>
    <row r="54" spans="2:8" s="348" customFormat="1">
      <c r="B54" s="641" t="s">
        <v>1722</v>
      </c>
      <c r="C54" s="471"/>
      <c r="D54" s="471"/>
    </row>
    <row r="55" spans="2:8" s="348" customFormat="1" ht="21" customHeight="1">
      <c r="B55" s="473" t="s">
        <v>1727</v>
      </c>
      <c r="C55" s="471"/>
      <c r="D55" s="471"/>
    </row>
    <row r="56" spans="2:8" s="348" customFormat="1">
      <c r="B56" s="653" t="s">
        <v>1723</v>
      </c>
      <c r="C56" s="652" t="s">
        <v>1725</v>
      </c>
      <c r="D56" s="652" t="s">
        <v>1724</v>
      </c>
    </row>
    <row r="57" spans="2:8" s="348" customFormat="1">
      <c r="B57" s="654" t="s">
        <v>1802</v>
      </c>
      <c r="C57" s="635">
        <v>216424910011</v>
      </c>
      <c r="D57" s="651">
        <v>0.6</v>
      </c>
    </row>
    <row r="58" spans="2:8" s="348" customFormat="1">
      <c r="B58" s="654" t="s">
        <v>1726</v>
      </c>
      <c r="C58" s="635">
        <v>217341350017</v>
      </c>
      <c r="D58" s="651">
        <v>0.4</v>
      </c>
    </row>
    <row r="59" spans="2:8" s="348" customFormat="1">
      <c r="B59" s="655" t="s">
        <v>311</v>
      </c>
      <c r="C59" s="424"/>
      <c r="D59" s="656">
        <v>1</v>
      </c>
    </row>
    <row r="60" spans="2:8" s="348" customFormat="1">
      <c r="B60" s="641"/>
    </row>
    <row r="61" spans="2:8" s="348" customFormat="1" ht="21.75" customHeight="1">
      <c r="B61" s="473" t="s">
        <v>1648</v>
      </c>
    </row>
    <row r="62" spans="2:8" s="348" customFormat="1">
      <c r="B62" s="653" t="s">
        <v>1723</v>
      </c>
      <c r="C62" s="652" t="s">
        <v>1725</v>
      </c>
      <c r="D62" s="652" t="s">
        <v>1724</v>
      </c>
    </row>
    <row r="63" spans="2:8" s="348" customFormat="1">
      <c r="B63" s="654" t="s">
        <v>1727</v>
      </c>
      <c r="C63" s="635">
        <v>9362341</v>
      </c>
      <c r="D63" s="651">
        <v>1</v>
      </c>
    </row>
    <row r="64" spans="2:8" s="348" customFormat="1">
      <c r="B64" s="655" t="s">
        <v>311</v>
      </c>
      <c r="C64" s="424"/>
      <c r="D64" s="656">
        <v>1</v>
      </c>
    </row>
    <row r="65" spans="2:4" s="348" customFormat="1">
      <c r="B65" s="642"/>
    </row>
    <row r="66" spans="2:4" s="348" customFormat="1" ht="23.25" customHeight="1">
      <c r="B66" s="473" t="s">
        <v>1802</v>
      </c>
    </row>
    <row r="67" spans="2:4" s="348" customFormat="1">
      <c r="B67" s="653" t="s">
        <v>1723</v>
      </c>
      <c r="C67" s="652" t="s">
        <v>1725</v>
      </c>
      <c r="D67" s="652" t="s">
        <v>1724</v>
      </c>
    </row>
    <row r="68" spans="2:4" s="348" customFormat="1">
      <c r="B68" s="654" t="s">
        <v>1545</v>
      </c>
      <c r="C68" s="635">
        <v>8115054</v>
      </c>
      <c r="D68" s="651">
        <v>1</v>
      </c>
    </row>
    <row r="69" spans="2:4" s="348" customFormat="1">
      <c r="B69" s="655" t="s">
        <v>311</v>
      </c>
      <c r="C69" s="424"/>
      <c r="D69" s="656">
        <v>1</v>
      </c>
    </row>
    <row r="70" spans="2:4" s="348" customFormat="1">
      <c r="B70" s="642"/>
    </row>
    <row r="71" spans="2:4" s="348" customFormat="1" ht="24.75" customHeight="1">
      <c r="B71" s="473" t="s">
        <v>1726</v>
      </c>
      <c r="C71" s="471"/>
      <c r="D71" s="471"/>
    </row>
    <row r="72" spans="2:4" s="348" customFormat="1">
      <c r="B72" s="653" t="s">
        <v>1723</v>
      </c>
      <c r="C72" s="652" t="s">
        <v>1725</v>
      </c>
      <c r="D72" s="652" t="s">
        <v>1724</v>
      </c>
    </row>
    <row r="73" spans="2:4" s="348" customFormat="1">
      <c r="B73" s="789" t="s">
        <v>1803</v>
      </c>
      <c r="C73" s="635">
        <v>216424910011</v>
      </c>
      <c r="D73" s="790">
        <v>1</v>
      </c>
    </row>
    <row r="74" spans="2:4" s="348" customFormat="1">
      <c r="B74" s="655" t="s">
        <v>311</v>
      </c>
      <c r="C74" s="424"/>
      <c r="D74" s="656">
        <f>+D73</f>
        <v>1</v>
      </c>
    </row>
    <row r="75" spans="2:4" s="348" customFormat="1">
      <c r="B75" s="642"/>
    </row>
    <row r="76" spans="2:4">
      <c r="B76" s="250" t="s">
        <v>1562</v>
      </c>
    </row>
    <row r="77" spans="2:4">
      <c r="B77" s="250"/>
    </row>
    <row r="78" spans="2:4">
      <c r="B78" s="250" t="s">
        <v>1804</v>
      </c>
      <c r="D78" s="853" t="s">
        <v>1871</v>
      </c>
    </row>
    <row r="79" spans="2:4">
      <c r="B79" s="250" t="s">
        <v>1805</v>
      </c>
      <c r="D79" t="s">
        <v>1425</v>
      </c>
    </row>
    <row r="80" spans="2:4">
      <c r="B80" s="250"/>
    </row>
    <row r="81" spans="2:9">
      <c r="B81" s="250" t="s">
        <v>1563</v>
      </c>
    </row>
    <row r="82" spans="2:9" s="348" customFormat="1">
      <c r="B82" s="250"/>
    </row>
    <row r="83" spans="2:9">
      <c r="B83" s="469" t="s">
        <v>1564</v>
      </c>
    </row>
    <row r="84" spans="2:9" s="348" customFormat="1">
      <c r="B84" s="469"/>
    </row>
    <row r="85" spans="2:9">
      <c r="B85" s="472" t="s">
        <v>1649</v>
      </c>
    </row>
    <row r="86" spans="2:9">
      <c r="B86" s="449" t="s">
        <v>1565</v>
      </c>
    </row>
    <row r="87" spans="2:9" ht="42" customHeight="1">
      <c r="B87" s="966" t="s">
        <v>1630</v>
      </c>
      <c r="C87" s="966"/>
      <c r="D87" s="966"/>
      <c r="E87" s="966"/>
      <c r="F87" s="966"/>
      <c r="G87" s="966"/>
      <c r="H87" s="966"/>
      <c r="I87" s="966"/>
    </row>
    <row r="88" spans="2:9">
      <c r="B88" s="449"/>
    </row>
    <row r="89" spans="2:9">
      <c r="B89" s="472" t="s">
        <v>1566</v>
      </c>
    </row>
    <row r="90" spans="2:9">
      <c r="B90" s="449" t="s">
        <v>1567</v>
      </c>
    </row>
    <row r="91" spans="2:9" ht="29.25" customHeight="1">
      <c r="B91" s="966" t="s">
        <v>1650</v>
      </c>
      <c r="C91" s="966"/>
      <c r="D91" s="966"/>
      <c r="E91" s="966"/>
      <c r="F91" s="966"/>
      <c r="G91" s="966"/>
      <c r="H91" s="966"/>
      <c r="I91" s="966"/>
    </row>
    <row r="92" spans="2:9">
      <c r="B92" s="449"/>
    </row>
    <row r="93" spans="2:9">
      <c r="B93" s="469" t="s">
        <v>1568</v>
      </c>
    </row>
    <row r="94" spans="2:9">
      <c r="B94" s="448"/>
    </row>
    <row r="95" spans="2:9">
      <c r="B95" s="479" t="s">
        <v>1569</v>
      </c>
    </row>
    <row r="96" spans="2:9">
      <c r="B96" s="479" t="s">
        <v>1570</v>
      </c>
    </row>
    <row r="97" spans="2:2" s="732" customFormat="1">
      <c r="B97" s="479" t="s">
        <v>1858</v>
      </c>
    </row>
    <row r="98" spans="2:2" s="732" customFormat="1">
      <c r="B98" s="479" t="s">
        <v>1872</v>
      </c>
    </row>
    <row r="99" spans="2:2">
      <c r="B99" s="480" t="s">
        <v>1571</v>
      </c>
    </row>
    <row r="100" spans="2:2">
      <c r="B100" s="480" t="s">
        <v>1572</v>
      </c>
    </row>
    <row r="101" spans="2:2">
      <c r="B101" s="448"/>
    </row>
    <row r="102" spans="2:2">
      <c r="B102" s="469" t="s">
        <v>1421</v>
      </c>
    </row>
    <row r="103" spans="2:2">
      <c r="B103" s="250"/>
    </row>
    <row r="104" spans="2:2">
      <c r="B104" s="479" t="s">
        <v>1806</v>
      </c>
    </row>
    <row r="105" spans="2:2">
      <c r="B105" s="479" t="s">
        <v>1758</v>
      </c>
    </row>
    <row r="106" spans="2:2">
      <c r="B106" s="479" t="s">
        <v>1807</v>
      </c>
    </row>
    <row r="107" spans="2:2">
      <c r="B107" s="479" t="s">
        <v>1665</v>
      </c>
    </row>
    <row r="108" spans="2:2">
      <c r="B108" s="479" t="s">
        <v>1808</v>
      </c>
    </row>
    <row r="109" spans="2:2" s="732" customFormat="1">
      <c r="B109" s="479" t="s">
        <v>1573</v>
      </c>
    </row>
    <row r="110" spans="2:2" s="732" customFormat="1">
      <c r="B110" s="479" t="s">
        <v>1574</v>
      </c>
    </row>
    <row r="111" spans="2:2" s="732" customFormat="1">
      <c r="B111" s="479" t="s">
        <v>1759</v>
      </c>
    </row>
    <row r="112" spans="2:2" s="732" customFormat="1">
      <c r="B112" s="479" t="s">
        <v>1809</v>
      </c>
    </row>
    <row r="113" spans="2:2" s="732" customFormat="1">
      <c r="B113" s="479" t="s">
        <v>1760</v>
      </c>
    </row>
    <row r="114" spans="2:2" s="732" customFormat="1">
      <c r="B114" s="479" t="s">
        <v>1810</v>
      </c>
    </row>
    <row r="115" spans="2:2" s="732" customFormat="1">
      <c r="B115" s="479" t="s">
        <v>1811</v>
      </c>
    </row>
    <row r="116" spans="2:2" s="732" customFormat="1">
      <c r="B116" s="479"/>
    </row>
    <row r="117" spans="2:2">
      <c r="B117" s="469" t="s">
        <v>63</v>
      </c>
    </row>
    <row r="118" spans="2:2">
      <c r="B118" s="250"/>
    </row>
    <row r="119" spans="2:2">
      <c r="B119" s="479" t="s">
        <v>1812</v>
      </c>
    </row>
    <row r="120" spans="2:2">
      <c r="B120" s="479" t="s">
        <v>1575</v>
      </c>
    </row>
    <row r="121" spans="2:2">
      <c r="B121" s="673" t="s">
        <v>1813</v>
      </c>
    </row>
    <row r="122" spans="2:2">
      <c r="B122" s="479" t="s">
        <v>1576</v>
      </c>
    </row>
    <row r="123" spans="2:2">
      <c r="B123" s="673" t="s">
        <v>1728</v>
      </c>
    </row>
    <row r="124" spans="2:2" s="348" customFormat="1">
      <c r="B124" s="673" t="s">
        <v>1729</v>
      </c>
    </row>
    <row r="125" spans="2:2" s="348" customFormat="1">
      <c r="B125" s="673" t="s">
        <v>1730</v>
      </c>
    </row>
    <row r="126" spans="2:2">
      <c r="B126" s="673" t="s">
        <v>1814</v>
      </c>
    </row>
    <row r="127" spans="2:2" s="669" customFormat="1">
      <c r="B127" s="673"/>
    </row>
    <row r="128" spans="2:2">
      <c r="B128" s="469" t="s">
        <v>1422</v>
      </c>
    </row>
    <row r="129" spans="2:2">
      <c r="B129" s="250"/>
    </row>
    <row r="130" spans="2:2">
      <c r="B130" s="479" t="s">
        <v>1661</v>
      </c>
    </row>
    <row r="131" spans="2:2">
      <c r="B131" s="468"/>
    </row>
    <row r="132" spans="2:2">
      <c r="B132" s="449"/>
    </row>
    <row r="133" spans="2:2">
      <c r="B133" s="448"/>
    </row>
  </sheetData>
  <mergeCells count="3">
    <mergeCell ref="B87:I87"/>
    <mergeCell ref="B91:I91"/>
    <mergeCell ref="B25:I25"/>
  </mergeCells>
  <hyperlinks>
    <hyperlink ref="B18" r:id="rId1" display="http://www.puentenet.com.py/"/>
  </hyperlinks>
  <pageMargins left="0.7" right="0.7" top="0.75" bottom="0.75" header="0.3" footer="0.3"/>
  <pageSetup paperSize="9" scale="59"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J154"/>
  <sheetViews>
    <sheetView showGridLines="0" view="pageBreakPreview" topLeftCell="A16" zoomScale="90" zoomScaleNormal="90" zoomScaleSheetLayoutView="90" workbookViewId="0">
      <selection activeCell="K21" sqref="K21"/>
    </sheetView>
  </sheetViews>
  <sheetFormatPr baseColWidth="10" defaultColWidth="11.42578125" defaultRowHeight="12.75"/>
  <cols>
    <col min="1" max="1" width="3.28515625" style="42" customWidth="1"/>
    <col min="2" max="2" width="35.7109375" style="141" customWidth="1"/>
    <col min="3" max="3" width="16.5703125" style="141" customWidth="1"/>
    <col min="4" max="4" width="16.42578125" style="42" customWidth="1"/>
    <col min="5" max="5" width="39.42578125" style="141" customWidth="1"/>
    <col min="6" max="6" width="16.5703125" style="141" customWidth="1"/>
    <col min="7" max="7" width="18.7109375" style="42" customWidth="1"/>
    <col min="8" max="8" width="3.85546875" style="133" hidden="1" customWidth="1"/>
    <col min="9" max="9" width="3.28515625" style="42" customWidth="1"/>
    <col min="10" max="16384" width="11.42578125" style="42"/>
  </cols>
  <sheetData>
    <row r="1" spans="2:9">
      <c r="B1" s="132"/>
      <c r="C1" s="132"/>
      <c r="D1" s="132"/>
      <c r="E1" s="132"/>
      <c r="F1" s="132"/>
    </row>
    <row r="2" spans="2:9">
      <c r="B2" s="132"/>
      <c r="C2" s="132"/>
      <c r="D2" s="132"/>
      <c r="E2" s="132"/>
      <c r="F2" s="132"/>
    </row>
    <row r="3" spans="2:9">
      <c r="B3" s="132"/>
      <c r="C3" s="132"/>
      <c r="D3" s="132"/>
      <c r="E3" s="132"/>
      <c r="F3" s="132"/>
    </row>
    <row r="4" spans="2:9">
      <c r="B4" s="132"/>
      <c r="C4" s="132"/>
      <c r="D4" s="132"/>
      <c r="E4" s="132"/>
      <c r="F4" s="132"/>
    </row>
    <row r="5" spans="2:9">
      <c r="B5" s="132"/>
      <c r="C5" s="132"/>
      <c r="D5" s="132"/>
      <c r="E5" s="132"/>
      <c r="F5" s="132"/>
    </row>
    <row r="6" spans="2:9">
      <c r="B6" s="132"/>
      <c r="C6" s="132"/>
      <c r="D6" s="132"/>
      <c r="E6" s="132"/>
      <c r="F6" s="132"/>
    </row>
    <row r="7" spans="2:9" s="135" customFormat="1" ht="27" customHeight="1">
      <c r="B7" s="968" t="s">
        <v>1631</v>
      </c>
      <c r="C7" s="968"/>
      <c r="D7" s="968"/>
      <c r="E7" s="968"/>
      <c r="F7" s="134"/>
      <c r="H7" s="136"/>
    </row>
    <row r="8" spans="2:9" s="135" customFormat="1" ht="27" customHeight="1">
      <c r="B8" s="540" t="s">
        <v>1859</v>
      </c>
      <c r="C8" s="565"/>
      <c r="D8" s="565"/>
      <c r="E8" s="565"/>
      <c r="F8" s="134"/>
      <c r="H8" s="136"/>
    </row>
    <row r="9" spans="2:9" s="135" customFormat="1" ht="22.5" customHeight="1">
      <c r="B9" s="969" t="s">
        <v>1860</v>
      </c>
      <c r="C9" s="969"/>
      <c r="D9" s="969"/>
      <c r="E9" s="969"/>
      <c r="F9" s="137"/>
      <c r="H9" s="136"/>
    </row>
    <row r="10" spans="2:9" s="135" customFormat="1" ht="22.15" customHeight="1">
      <c r="B10" s="151" t="s">
        <v>935</v>
      </c>
      <c r="C10" s="138"/>
      <c r="D10" s="137"/>
      <c r="E10" s="137"/>
      <c r="F10" s="137"/>
      <c r="H10" s="136"/>
    </row>
    <row r="11" spans="2:9" ht="13.5" customHeight="1">
      <c r="B11" s="139"/>
      <c r="C11" s="140"/>
    </row>
    <row r="12" spans="2:9" s="142" customFormat="1" ht="29.25" customHeight="1">
      <c r="B12" s="261" t="s">
        <v>318</v>
      </c>
      <c r="C12" s="262" t="s">
        <v>1816</v>
      </c>
      <c r="D12" s="262" t="s">
        <v>1784</v>
      </c>
      <c r="E12" s="262" t="s">
        <v>319</v>
      </c>
      <c r="F12" s="262" t="str">
        <f>+C12</f>
        <v>31.03.2023</v>
      </c>
      <c r="G12" s="262" t="str">
        <f>+D12</f>
        <v>31.12.2022</v>
      </c>
      <c r="H12" s="263"/>
      <c r="I12" s="264"/>
    </row>
    <row r="13" spans="2:9" s="142" customFormat="1" ht="15" customHeight="1">
      <c r="B13" s="265"/>
      <c r="C13" s="265"/>
      <c r="D13" s="265"/>
      <c r="E13" s="265"/>
      <c r="F13" s="266"/>
      <c r="G13" s="266"/>
      <c r="H13" s="267"/>
      <c r="I13" s="264"/>
    </row>
    <row r="14" spans="2:9" s="142" customFormat="1">
      <c r="B14" s="324" t="s">
        <v>320</v>
      </c>
      <c r="C14" s="324"/>
      <c r="D14" s="324"/>
      <c r="E14" s="324" t="s">
        <v>321</v>
      </c>
      <c r="F14" s="361"/>
      <c r="G14" s="361"/>
      <c r="H14" s="267"/>
      <c r="I14" s="264"/>
    </row>
    <row r="15" spans="2:9" s="142" customFormat="1">
      <c r="B15" s="324"/>
      <c r="C15" s="324"/>
      <c r="D15" s="324"/>
      <c r="E15" s="324"/>
      <c r="F15" s="361"/>
      <c r="G15" s="361"/>
      <c r="H15" s="267"/>
      <c r="I15" s="264"/>
    </row>
    <row r="16" spans="2:9" s="142" customFormat="1">
      <c r="B16" s="324" t="s">
        <v>929</v>
      </c>
      <c r="C16" s="594">
        <f>SUM(C17:C18)</f>
        <v>2781636922</v>
      </c>
      <c r="D16" s="594">
        <f>SUM(D17:D18)</f>
        <v>6587210089</v>
      </c>
      <c r="E16" s="362" t="s">
        <v>456</v>
      </c>
      <c r="F16" s="594">
        <f>SUM(F17:F18)</f>
        <v>2080820183</v>
      </c>
      <c r="G16" s="594">
        <f>SUM(G17:G18)</f>
        <v>5141755672</v>
      </c>
      <c r="H16" s="270"/>
      <c r="I16" s="264"/>
    </row>
    <row r="17" spans="2:9" s="142" customFormat="1">
      <c r="B17" s="363" t="s">
        <v>626</v>
      </c>
      <c r="C17" s="704">
        <v>2722998499</v>
      </c>
      <c r="D17" s="704">
        <v>6532103153</v>
      </c>
      <c r="E17" s="364" t="s">
        <v>1688</v>
      </c>
      <c r="F17" s="713">
        <v>1171631727</v>
      </c>
      <c r="G17" s="713">
        <v>1743558572</v>
      </c>
      <c r="H17" s="271"/>
      <c r="I17" s="264"/>
    </row>
    <row r="18" spans="2:9" s="142" customFormat="1" ht="24">
      <c r="B18" s="363" t="s">
        <v>1416</v>
      </c>
      <c r="C18" s="704">
        <v>58638423</v>
      </c>
      <c r="D18" s="704">
        <v>55106936</v>
      </c>
      <c r="E18" s="364" t="s">
        <v>1693</v>
      </c>
      <c r="F18" s="713">
        <v>909188456</v>
      </c>
      <c r="G18" s="713">
        <v>3398197100</v>
      </c>
      <c r="H18" s="271"/>
      <c r="I18" s="264"/>
    </row>
    <row r="19" spans="2:9" s="142" customFormat="1">
      <c r="B19" s="363"/>
      <c r="C19" s="704"/>
      <c r="D19" s="704"/>
      <c r="E19" s="364"/>
      <c r="F19" s="276"/>
      <c r="G19" s="276"/>
      <c r="H19" s="271"/>
      <c r="I19" s="264"/>
    </row>
    <row r="20" spans="2:9" s="142" customFormat="1" ht="26.25" customHeight="1">
      <c r="B20" s="324" t="s">
        <v>930</v>
      </c>
      <c r="C20" s="594">
        <f>SUM(C21:C24)</f>
        <v>8755031877</v>
      </c>
      <c r="D20" s="594">
        <f>SUM(D21:D24)</f>
        <v>8255425536</v>
      </c>
      <c r="E20" s="368" t="s">
        <v>1690</v>
      </c>
      <c r="F20" s="592">
        <f>+F21</f>
        <v>0</v>
      </c>
      <c r="G20" s="592">
        <f>+G21</f>
        <v>2019470</v>
      </c>
      <c r="H20" s="271"/>
      <c r="I20" s="264"/>
    </row>
    <row r="21" spans="2:9" s="142" customFormat="1" ht="15" customHeight="1">
      <c r="B21" s="363" t="s">
        <v>324</v>
      </c>
      <c r="C21" s="705">
        <v>8712913729</v>
      </c>
      <c r="D21" s="705">
        <v>8128443013</v>
      </c>
      <c r="E21" s="363" t="s">
        <v>322</v>
      </c>
      <c r="F21" s="714">
        <v>0</v>
      </c>
      <c r="G21" s="714">
        <v>2019470</v>
      </c>
      <c r="H21" s="271"/>
      <c r="I21" s="264"/>
    </row>
    <row r="22" spans="2:9" s="142" customFormat="1" ht="20.25" customHeight="1">
      <c r="B22" s="363" t="s">
        <v>36</v>
      </c>
      <c r="C22" s="705">
        <v>42118148</v>
      </c>
      <c r="D22" s="705">
        <v>126982523</v>
      </c>
      <c r="E22" s="363"/>
      <c r="F22" s="365"/>
      <c r="G22" s="365"/>
      <c r="H22" s="270"/>
      <c r="I22" s="264"/>
    </row>
    <row r="23" spans="2:9" s="142" customFormat="1">
      <c r="B23" s="274"/>
      <c r="C23" s="274"/>
      <c r="D23" s="274"/>
      <c r="E23" s="363"/>
      <c r="F23" s="364"/>
      <c r="G23" s="364"/>
      <c r="H23" s="271"/>
      <c r="I23" s="264"/>
    </row>
    <row r="24" spans="2:9" s="142" customFormat="1">
      <c r="B24" s="274"/>
      <c r="C24" s="274"/>
      <c r="D24" s="274"/>
      <c r="E24" s="274"/>
      <c r="F24" s="369"/>
      <c r="G24" s="369"/>
      <c r="H24" s="270"/>
      <c r="I24" s="264"/>
    </row>
    <row r="25" spans="2:9" s="142" customFormat="1" ht="12.75" customHeight="1">
      <c r="B25" s="324" t="s">
        <v>931</v>
      </c>
      <c r="C25" s="595">
        <f>SUM(C26:C29)</f>
        <v>1648318216</v>
      </c>
      <c r="D25" s="595">
        <f>SUM(D26:D29)</f>
        <v>1299402802</v>
      </c>
      <c r="E25" s="361" t="s">
        <v>1696</v>
      </c>
      <c r="F25" s="851">
        <f>SUM(F26:F30)</f>
        <v>6675933317</v>
      </c>
      <c r="G25" s="594">
        <f>SUM(G26:G30)</f>
        <v>4998411495</v>
      </c>
      <c r="H25" s="271"/>
      <c r="I25" s="264"/>
    </row>
    <row r="26" spans="2:9" s="142" customFormat="1">
      <c r="B26" s="363" t="s">
        <v>22</v>
      </c>
      <c r="C26" s="706">
        <v>437124598</v>
      </c>
      <c r="D26" s="706">
        <v>793198099</v>
      </c>
      <c r="E26" s="363" t="s">
        <v>64</v>
      </c>
      <c r="F26" s="715">
        <v>6357779583</v>
      </c>
      <c r="G26" s="715">
        <v>4804604556</v>
      </c>
      <c r="H26" s="271"/>
      <c r="I26" s="264"/>
    </row>
    <row r="27" spans="2:9" s="142" customFormat="1">
      <c r="B27" s="363" t="s">
        <v>861</v>
      </c>
      <c r="C27" s="706">
        <v>830359338.96200001</v>
      </c>
      <c r="D27" s="706">
        <v>356800448</v>
      </c>
      <c r="E27" s="363" t="s">
        <v>326</v>
      </c>
      <c r="F27" s="715">
        <v>254207817</v>
      </c>
      <c r="G27" s="715">
        <v>187899858</v>
      </c>
      <c r="H27" s="271"/>
      <c r="I27" s="264"/>
    </row>
    <row r="28" spans="2:9" s="142" customFormat="1" ht="24.75" customHeight="1">
      <c r="B28" s="395" t="s">
        <v>1718</v>
      </c>
      <c r="C28" s="275">
        <v>0</v>
      </c>
      <c r="D28" s="275">
        <v>0</v>
      </c>
      <c r="E28" s="274" t="s">
        <v>586</v>
      </c>
      <c r="F28" s="716">
        <v>63945917</v>
      </c>
      <c r="G28" s="716">
        <v>5907081</v>
      </c>
      <c r="H28" s="271"/>
      <c r="I28" s="264"/>
    </row>
    <row r="29" spans="2:9" s="142" customFormat="1" ht="24.75" customHeight="1">
      <c r="B29" s="363" t="s">
        <v>325</v>
      </c>
      <c r="C29" s="706">
        <v>380834279.03799999</v>
      </c>
      <c r="D29" s="706">
        <v>149404255</v>
      </c>
      <c r="E29" s="274"/>
      <c r="F29" s="717"/>
      <c r="G29" s="717"/>
      <c r="H29" s="271"/>
      <c r="I29" s="264"/>
    </row>
    <row r="30" spans="2:9" s="142" customFormat="1">
      <c r="B30" s="363"/>
      <c r="C30" s="276"/>
      <c r="D30" s="276"/>
      <c r="E30" s="274"/>
      <c r="F30" s="371"/>
      <c r="G30" s="371"/>
      <c r="H30" s="267"/>
      <c r="I30" s="264"/>
    </row>
    <row r="31" spans="2:9" s="142" customFormat="1" hidden="1">
      <c r="B31" s="274"/>
      <c r="C31" s="367"/>
      <c r="D31" s="367"/>
      <c r="E31" s="274"/>
      <c r="F31" s="371"/>
      <c r="G31" s="371"/>
      <c r="H31" s="271"/>
      <c r="I31" s="264"/>
    </row>
    <row r="32" spans="2:9" s="142" customFormat="1" hidden="1">
      <c r="B32" s="274"/>
      <c r="C32" s="367"/>
      <c r="D32" s="367"/>
      <c r="E32" s="274"/>
      <c r="F32" s="371"/>
      <c r="G32" s="371"/>
      <c r="H32" s="271"/>
      <c r="I32" s="264"/>
    </row>
    <row r="33" spans="2:9" s="142" customFormat="1" hidden="1">
      <c r="B33" s="274"/>
      <c r="C33" s="276">
        <v>0</v>
      </c>
      <c r="D33" s="276">
        <v>0</v>
      </c>
      <c r="E33" s="363"/>
      <c r="F33" s="364"/>
      <c r="G33" s="364"/>
      <c r="H33" s="267"/>
      <c r="I33" s="264"/>
    </row>
    <row r="34" spans="2:9" s="142" customFormat="1">
      <c r="B34" s="324" t="s">
        <v>1685</v>
      </c>
      <c r="C34" s="594">
        <f>SUM(C35:C38)</f>
        <v>1211408945</v>
      </c>
      <c r="D34" s="594">
        <f>SUM(D35:D38)</f>
        <v>1359510498</v>
      </c>
      <c r="E34" s="676"/>
      <c r="F34" s="788"/>
      <c r="G34" s="663"/>
      <c r="H34" s="270"/>
      <c r="I34" s="264"/>
    </row>
    <row r="35" spans="2:9" s="142" customFormat="1">
      <c r="B35" s="363" t="s">
        <v>327</v>
      </c>
      <c r="C35" s="707">
        <v>423228430</v>
      </c>
      <c r="D35" s="707">
        <v>481390025</v>
      </c>
      <c r="E35" s="659"/>
      <c r="F35" s="366"/>
      <c r="G35" s="718"/>
      <c r="H35" s="270"/>
      <c r="I35" s="264"/>
    </row>
    <row r="36" spans="2:9" s="142" customFormat="1">
      <c r="B36" s="363" t="s">
        <v>16</v>
      </c>
      <c r="C36" s="707">
        <v>777555515</v>
      </c>
      <c r="D36" s="707">
        <v>867495473</v>
      </c>
      <c r="E36" s="363"/>
      <c r="F36" s="364"/>
      <c r="G36" s="364"/>
      <c r="H36" s="271"/>
      <c r="I36" s="264"/>
    </row>
    <row r="37" spans="2:9" s="142" customFormat="1" ht="14.25" hidden="1" customHeight="1">
      <c r="B37" s="274" t="s">
        <v>598</v>
      </c>
      <c r="C37" s="707">
        <v>0</v>
      </c>
      <c r="D37" s="707">
        <v>0</v>
      </c>
      <c r="E37" s="363"/>
      <c r="F37" s="363"/>
      <c r="G37" s="363"/>
      <c r="H37" s="267"/>
      <c r="I37" s="264"/>
    </row>
    <row r="38" spans="2:9" s="142" customFormat="1">
      <c r="B38" s="363" t="s">
        <v>452</v>
      </c>
      <c r="C38" s="708">
        <v>10625000</v>
      </c>
      <c r="D38" s="708">
        <v>10625000</v>
      </c>
      <c r="E38" s="274"/>
      <c r="F38" s="274"/>
      <c r="G38" s="274"/>
      <c r="H38" s="270"/>
      <c r="I38" s="264"/>
    </row>
    <row r="39" spans="2:9" s="142" customFormat="1" hidden="1">
      <c r="B39" s="372"/>
      <c r="C39" s="372"/>
      <c r="D39" s="372"/>
      <c r="E39" s="274"/>
      <c r="F39" s="274"/>
      <c r="G39" s="274"/>
      <c r="H39" s="277"/>
      <c r="I39" s="264"/>
    </row>
    <row r="40" spans="2:9" s="142" customFormat="1" hidden="1">
      <c r="B40" s="363"/>
      <c r="C40" s="363"/>
      <c r="D40" s="363"/>
      <c r="E40" s="274"/>
      <c r="F40" s="274"/>
      <c r="G40" s="274"/>
      <c r="H40" s="277"/>
      <c r="I40" s="264"/>
    </row>
    <row r="41" spans="2:9" s="142" customFormat="1">
      <c r="B41" s="363"/>
      <c r="C41" s="373"/>
      <c r="D41" s="373"/>
      <c r="E41" s="274"/>
      <c r="F41" s="662"/>
      <c r="G41" s="662"/>
      <c r="H41" s="267"/>
      <c r="I41" s="264"/>
    </row>
    <row r="42" spans="2:9" s="142" customFormat="1" ht="18" customHeight="1">
      <c r="B42" s="374" t="s">
        <v>328</v>
      </c>
      <c r="C42" s="596">
        <f>C34+C25+C20+C16</f>
        <v>14396395960</v>
      </c>
      <c r="D42" s="596">
        <f>D34+D25+D20+D16</f>
        <v>17501548925</v>
      </c>
      <c r="E42" s="374" t="s">
        <v>329</v>
      </c>
      <c r="F42" s="852">
        <f>F16+F20+F25</f>
        <v>8756753500</v>
      </c>
      <c r="G42" s="596">
        <f>G16+G20+G25+G34</f>
        <v>10142186637</v>
      </c>
      <c r="H42" s="267"/>
      <c r="I42" s="264"/>
    </row>
    <row r="43" spans="2:9" s="142" customFormat="1" ht="15.75" customHeight="1">
      <c r="B43" s="274"/>
      <c r="C43" s="274"/>
      <c r="D43" s="274"/>
      <c r="E43" s="375" t="s">
        <v>330</v>
      </c>
      <c r="F43" s="600">
        <f>F42</f>
        <v>8756753500</v>
      </c>
      <c r="G43" s="600">
        <f>G42</f>
        <v>10142186637</v>
      </c>
      <c r="H43" s="267"/>
      <c r="I43" s="264"/>
    </row>
    <row r="44" spans="2:9" s="142" customFormat="1">
      <c r="B44" s="376" t="s">
        <v>331</v>
      </c>
      <c r="C44" s="376"/>
      <c r="D44" s="376"/>
      <c r="E44" s="274"/>
      <c r="F44" s="367"/>
      <c r="G44" s="774"/>
      <c r="H44" s="267"/>
      <c r="I44" s="264"/>
    </row>
    <row r="45" spans="2:9" s="142" customFormat="1">
      <c r="B45" s="376"/>
      <c r="C45" s="376"/>
      <c r="D45" s="376"/>
      <c r="E45" s="377"/>
      <c r="F45" s="376"/>
      <c r="G45" s="376"/>
      <c r="H45" s="267"/>
      <c r="I45" s="264"/>
    </row>
    <row r="46" spans="2:9" s="142" customFormat="1">
      <c r="B46" s="376" t="s">
        <v>455</v>
      </c>
      <c r="C46" s="597">
        <f>+SUM(C47:C49)</f>
        <v>5045172641</v>
      </c>
      <c r="D46" s="597">
        <f>+SUM(D47:D49)</f>
        <v>5046075581</v>
      </c>
      <c r="E46" s="367"/>
      <c r="F46" s="274"/>
      <c r="G46" s="274"/>
      <c r="H46" s="267"/>
      <c r="I46" s="281"/>
    </row>
    <row r="47" spans="2:9">
      <c r="B47" s="370" t="s">
        <v>1755</v>
      </c>
      <c r="C47" s="276">
        <v>4000000000</v>
      </c>
      <c r="D47" s="276">
        <v>4000000000</v>
      </c>
      <c r="E47" s="376"/>
      <c r="F47" s="378"/>
      <c r="G47" s="378"/>
      <c r="H47" s="267"/>
      <c r="I47" s="281"/>
    </row>
    <row r="48" spans="2:9" ht="15" customHeight="1">
      <c r="B48" s="363" t="s">
        <v>1029</v>
      </c>
      <c r="C48" s="709">
        <v>1002000000</v>
      </c>
      <c r="D48" s="709">
        <v>1002000000</v>
      </c>
      <c r="E48" s="370"/>
      <c r="F48" s="379"/>
      <c r="G48" s="379"/>
      <c r="H48" s="267"/>
      <c r="I48" s="281"/>
    </row>
    <row r="49" spans="2:10" ht="24">
      <c r="B49" s="370" t="s">
        <v>1797</v>
      </c>
      <c r="C49" s="709">
        <v>43172641</v>
      </c>
      <c r="D49" s="709">
        <v>44075581</v>
      </c>
      <c r="E49" s="370"/>
      <c r="F49" s="379"/>
      <c r="G49" s="379"/>
      <c r="H49" s="267"/>
      <c r="I49" s="281"/>
    </row>
    <row r="50" spans="2:10" ht="12" customHeight="1">
      <c r="B50" s="376"/>
      <c r="C50" s="376"/>
      <c r="D50" s="376"/>
      <c r="E50" s="370"/>
      <c r="F50" s="379"/>
      <c r="G50" s="379"/>
      <c r="H50" s="267"/>
      <c r="I50" s="281"/>
    </row>
    <row r="51" spans="2:10">
      <c r="B51" s="376" t="s">
        <v>932</v>
      </c>
      <c r="C51" s="597">
        <f>SUM(C52:C56)</f>
        <v>742921617</v>
      </c>
      <c r="D51" s="597">
        <f>SUM(D52:D56)</f>
        <v>821920601</v>
      </c>
      <c r="E51" s="370"/>
      <c r="F51" s="379"/>
      <c r="G51" s="379"/>
      <c r="H51" s="267"/>
      <c r="I51" s="281"/>
    </row>
    <row r="52" spans="2:10">
      <c r="B52" s="683" t="s">
        <v>332</v>
      </c>
      <c r="C52" s="710">
        <v>425292723</v>
      </c>
      <c r="D52" s="710">
        <v>425292723</v>
      </c>
      <c r="E52" s="370"/>
      <c r="F52" s="379"/>
      <c r="G52" s="379"/>
      <c r="H52" s="267"/>
      <c r="I52" s="281"/>
    </row>
    <row r="53" spans="2:10">
      <c r="B53" s="684" t="s">
        <v>599</v>
      </c>
      <c r="C53" s="710">
        <v>297897354</v>
      </c>
      <c r="D53" s="710">
        <v>297897354</v>
      </c>
      <c r="E53" s="380"/>
      <c r="F53" s="379"/>
      <c r="G53" s="379"/>
      <c r="H53" s="267"/>
      <c r="I53" s="281"/>
    </row>
    <row r="54" spans="2:10">
      <c r="B54" s="683" t="s">
        <v>333</v>
      </c>
      <c r="C54" s="710">
        <v>770405460</v>
      </c>
      <c r="D54" s="710">
        <v>770405460</v>
      </c>
      <c r="E54" s="370"/>
      <c r="F54" s="379"/>
      <c r="G54" s="379"/>
      <c r="H54" s="267"/>
      <c r="I54" s="281"/>
    </row>
    <row r="55" spans="2:10">
      <c r="B55" s="683" t="s">
        <v>334</v>
      </c>
      <c r="C55" s="710">
        <v>1646239644</v>
      </c>
      <c r="D55" s="710">
        <v>1646239644</v>
      </c>
      <c r="E55" s="309"/>
      <c r="F55" s="312"/>
      <c r="G55" s="312"/>
      <c r="H55" s="267"/>
      <c r="I55" s="281"/>
    </row>
    <row r="56" spans="2:10">
      <c r="B56" s="683" t="s">
        <v>335</v>
      </c>
      <c r="C56" s="275">
        <v>-2396913564</v>
      </c>
      <c r="D56" s="275">
        <v>-2317914580</v>
      </c>
      <c r="E56" s="309"/>
      <c r="F56" s="312"/>
      <c r="G56" s="312"/>
      <c r="H56" s="285"/>
      <c r="I56" s="281"/>
    </row>
    <row r="57" spans="2:10" ht="13.5" customHeight="1">
      <c r="B57" s="683"/>
      <c r="C57" s="276"/>
      <c r="D57" s="276"/>
      <c r="E57" s="309"/>
      <c r="F57" s="312"/>
      <c r="G57" s="312"/>
      <c r="H57" s="286"/>
      <c r="I57" s="281"/>
    </row>
    <row r="58" spans="2:10">
      <c r="B58" s="685" t="s">
        <v>1744</v>
      </c>
      <c r="C58" s="597">
        <f>SUM(C59:C60)</f>
        <v>131735204</v>
      </c>
      <c r="D58" s="597">
        <f>SUM(D59:D60)</f>
        <v>143484476</v>
      </c>
      <c r="E58" s="309"/>
      <c r="F58" s="312"/>
      <c r="G58" s="312"/>
      <c r="H58" s="286"/>
      <c r="I58" s="281"/>
    </row>
    <row r="59" spans="2:10">
      <c r="B59" s="683" t="s">
        <v>1682</v>
      </c>
      <c r="C59" s="711">
        <v>470789575</v>
      </c>
      <c r="D59" s="711">
        <v>470789575</v>
      </c>
      <c r="E59" s="309"/>
      <c r="F59" s="312"/>
      <c r="G59" s="312"/>
      <c r="H59" s="286"/>
      <c r="I59" s="281"/>
    </row>
    <row r="60" spans="2:10" ht="28.5" customHeight="1">
      <c r="B60" s="370" t="s">
        <v>1683</v>
      </c>
      <c r="C60" s="275">
        <v>-339054371</v>
      </c>
      <c r="D60" s="275">
        <v>-327305099</v>
      </c>
      <c r="E60" s="324" t="s">
        <v>336</v>
      </c>
      <c r="F60" s="378"/>
      <c r="G60" s="378"/>
      <c r="H60" s="286"/>
      <c r="I60" s="281"/>
    </row>
    <row r="61" spans="2:10" ht="8.25" hidden="1" customHeight="1">
      <c r="B61" s="370"/>
      <c r="C61" s="381"/>
      <c r="D61" s="381"/>
      <c r="E61" s="324"/>
      <c r="F61" s="324"/>
      <c r="G61" s="324"/>
      <c r="H61" s="287"/>
      <c r="I61" s="281"/>
    </row>
    <row r="62" spans="2:10" hidden="1">
      <c r="B62" s="370"/>
      <c r="C62" s="370"/>
      <c r="D62" s="370"/>
      <c r="E62" s="382" t="s">
        <v>340</v>
      </c>
      <c r="F62" s="383"/>
      <c r="G62" s="383"/>
      <c r="H62" s="285"/>
      <c r="I62" s="281"/>
    </row>
    <row r="63" spans="2:10" ht="35.25" customHeight="1">
      <c r="B63" s="374" t="s">
        <v>337</v>
      </c>
      <c r="C63" s="596">
        <f>C58+C51+C46</f>
        <v>5919829462</v>
      </c>
      <c r="D63" s="596">
        <f>D58+D51+D46</f>
        <v>6011480658</v>
      </c>
      <c r="E63" s="374" t="s">
        <v>338</v>
      </c>
      <c r="F63" s="884">
        <f>+PN!M36</f>
        <v>11559471922</v>
      </c>
      <c r="G63" s="384">
        <v>13370842946</v>
      </c>
      <c r="H63" s="263"/>
      <c r="I63" s="281"/>
      <c r="J63" s="45"/>
    </row>
    <row r="64" spans="2:10" ht="21" customHeight="1">
      <c r="B64" s="382" t="s">
        <v>339</v>
      </c>
      <c r="C64" s="859">
        <f>C63+C42</f>
        <v>20316225422</v>
      </c>
      <c r="D64" s="598">
        <f>D63+D42</f>
        <v>23513029583</v>
      </c>
      <c r="E64" s="391" t="s">
        <v>340</v>
      </c>
      <c r="F64" s="885">
        <f>F63+F43</f>
        <v>20316225422</v>
      </c>
      <c r="G64" s="596">
        <f>G63+G43</f>
        <v>23513029583</v>
      </c>
      <c r="H64" s="271"/>
      <c r="I64" s="281"/>
    </row>
    <row r="65" spans="2:9">
      <c r="B65" s="289"/>
      <c r="C65" s="289"/>
      <c r="D65" s="289"/>
      <c r="E65" s="385"/>
      <c r="F65" s="385"/>
      <c r="G65" s="385"/>
      <c r="H65" s="270"/>
      <c r="I65" s="281"/>
    </row>
    <row r="66" spans="2:9" ht="22.5" customHeight="1">
      <c r="B66" s="386" t="s">
        <v>1653</v>
      </c>
      <c r="C66" s="387" t="str">
        <f>+$C$12</f>
        <v>31.03.2023</v>
      </c>
      <c r="D66" s="387" t="str">
        <f>+$D$12</f>
        <v>31.12.2022</v>
      </c>
      <c r="E66" s="593" t="s">
        <v>1654</v>
      </c>
      <c r="F66" s="387" t="str">
        <f>+$C$12</f>
        <v>31.03.2023</v>
      </c>
      <c r="G66" s="387" t="str">
        <f>+$D$12</f>
        <v>31.12.2022</v>
      </c>
      <c r="H66" s="267"/>
      <c r="I66" s="281"/>
    </row>
    <row r="67" spans="2:9" ht="18" customHeight="1">
      <c r="B67" s="388" t="s">
        <v>1030</v>
      </c>
      <c r="C67" s="712">
        <v>6062548514845</v>
      </c>
      <c r="D67" s="712">
        <v>5945795112339</v>
      </c>
      <c r="E67" s="389" t="s">
        <v>1031</v>
      </c>
      <c r="F67" s="567">
        <v>6062548514845</v>
      </c>
      <c r="G67" s="567">
        <v>5945795112339</v>
      </c>
      <c r="H67" s="267"/>
      <c r="I67" s="291"/>
    </row>
    <row r="68" spans="2:9" ht="18.75" customHeight="1">
      <c r="B68" s="390" t="s">
        <v>341</v>
      </c>
      <c r="C68" s="599">
        <f>+C67</f>
        <v>6062548514845</v>
      </c>
      <c r="D68" s="599">
        <f>+D67</f>
        <v>5945795112339</v>
      </c>
      <c r="E68" s="386" t="s">
        <v>342</v>
      </c>
      <c r="F68" s="599">
        <f>+F67</f>
        <v>6062548514845</v>
      </c>
      <c r="G68" s="801">
        <f>+G67</f>
        <v>5945795112339</v>
      </c>
      <c r="H68" s="267"/>
      <c r="I68" s="281"/>
    </row>
    <row r="69" spans="2:9">
      <c r="B69" s="385"/>
      <c r="C69" s="385"/>
      <c r="D69" s="289"/>
      <c r="E69" s="385"/>
      <c r="F69" s="385"/>
      <c r="G69" s="289"/>
      <c r="H69" s="292"/>
      <c r="I69" s="281"/>
    </row>
    <row r="70" spans="2:9">
      <c r="B70" s="281" t="s">
        <v>621</v>
      </c>
      <c r="C70" s="290"/>
      <c r="D70" s="289"/>
      <c r="E70" s="290"/>
      <c r="F70" s="290"/>
      <c r="G70" s="281"/>
      <c r="H70" s="292"/>
      <c r="I70" s="281"/>
    </row>
    <row r="71" spans="2:9">
      <c r="B71" s="290"/>
      <c r="C71" s="290"/>
      <c r="D71" s="289"/>
      <c r="E71" s="290"/>
      <c r="F71" s="290"/>
      <c r="G71" s="281"/>
      <c r="H71" s="292"/>
      <c r="I71" s="281"/>
    </row>
    <row r="72" spans="2:9">
      <c r="B72" s="290"/>
      <c r="C72" s="290"/>
      <c r="D72" s="289"/>
      <c r="E72" s="290"/>
      <c r="F72" s="290"/>
      <c r="G72" s="281"/>
      <c r="H72" s="292"/>
      <c r="I72" s="281"/>
    </row>
    <row r="73" spans="2:9">
      <c r="B73" s="295"/>
      <c r="C73" s="295"/>
      <c r="D73" s="294"/>
      <c r="E73" s="295"/>
      <c r="F73" s="295"/>
      <c r="G73" s="294"/>
      <c r="H73" s="292"/>
      <c r="I73" s="281"/>
    </row>
    <row r="74" spans="2:9">
      <c r="B74" s="290"/>
      <c r="C74" s="296"/>
      <c r="D74" s="297"/>
      <c r="E74" s="290"/>
      <c r="F74" s="290"/>
      <c r="G74" s="296"/>
      <c r="H74" s="292"/>
      <c r="I74" s="281"/>
    </row>
    <row r="75" spans="2:9" ht="24" customHeight="1">
      <c r="B75" s="290"/>
      <c r="C75" s="858">
        <f>+C64-F64</f>
        <v>0</v>
      </c>
      <c r="D75" s="296">
        <f>+D64-G64</f>
        <v>0</v>
      </c>
      <c r="E75" s="290"/>
      <c r="F75" s="601">
        <f>+F63-PN!$M$36</f>
        <v>0</v>
      </c>
      <c r="G75" s="296">
        <f>+G63-SUM(PN!C26:L26)</f>
        <v>0</v>
      </c>
      <c r="H75" s="292"/>
      <c r="I75" s="281"/>
    </row>
    <row r="76" spans="2:9">
      <c r="B76" s="290"/>
      <c r="C76" s="298">
        <f>+C68-F68</f>
        <v>0</v>
      </c>
      <c r="D76" s="298">
        <f>+D68-G68</f>
        <v>0</v>
      </c>
      <c r="E76" s="290"/>
      <c r="F76" s="290"/>
      <c r="G76" s="298"/>
      <c r="H76" s="292"/>
      <c r="I76" s="281"/>
    </row>
    <row r="77" spans="2:9">
      <c r="B77" s="290"/>
      <c r="C77" s="290"/>
      <c r="D77" s="281"/>
      <c r="E77" s="290"/>
      <c r="F77" s="290"/>
      <c r="G77" s="281"/>
      <c r="H77" s="292"/>
      <c r="I77" s="281"/>
    </row>
    <row r="78" spans="2:9">
      <c r="B78" s="290"/>
      <c r="C78" s="290"/>
      <c r="D78" s="281"/>
      <c r="E78" s="290"/>
      <c r="F78" s="290"/>
      <c r="G78" s="281"/>
      <c r="H78" s="292"/>
      <c r="I78" s="281"/>
    </row>
    <row r="79" spans="2:9">
      <c r="B79" s="290"/>
      <c r="C79" s="290"/>
      <c r="D79" s="281"/>
      <c r="E79" s="290"/>
      <c r="F79" s="290"/>
      <c r="G79" s="299"/>
      <c r="H79" s="292"/>
      <c r="I79" s="281"/>
    </row>
    <row r="80" spans="2:9">
      <c r="B80" s="290"/>
      <c r="C80" s="290"/>
      <c r="D80" s="281"/>
      <c r="E80" s="290"/>
      <c r="F80" s="290"/>
      <c r="G80" s="299"/>
      <c r="H80" s="292"/>
      <c r="I80" s="281"/>
    </row>
    <row r="81" spans="2:9">
      <c r="B81" s="290"/>
      <c r="C81" s="290"/>
      <c r="D81" s="281"/>
      <c r="E81" s="290"/>
      <c r="F81" s="290"/>
      <c r="G81" s="281"/>
      <c r="H81" s="292"/>
      <c r="I81" s="281"/>
    </row>
    <row r="82" spans="2:9">
      <c r="B82" s="290"/>
      <c r="C82" s="290"/>
      <c r="D82" s="281"/>
      <c r="E82" s="290"/>
      <c r="F82" s="290"/>
      <c r="G82" s="281"/>
      <c r="H82" s="292"/>
      <c r="I82" s="281"/>
    </row>
    <row r="83" spans="2:9">
      <c r="B83" s="290"/>
      <c r="C83" s="290"/>
      <c r="D83" s="281"/>
      <c r="E83" s="290"/>
      <c r="F83" s="290"/>
      <c r="G83" s="281"/>
      <c r="H83" s="292"/>
      <c r="I83" s="281"/>
    </row>
    <row r="84" spans="2:9">
      <c r="B84" s="290"/>
      <c r="C84" s="290"/>
      <c r="D84" s="281"/>
      <c r="E84" s="290"/>
      <c r="F84" s="290"/>
      <c r="G84" s="299"/>
      <c r="H84" s="292"/>
      <c r="I84" s="281"/>
    </row>
    <row r="85" spans="2:9">
      <c r="B85" s="290"/>
      <c r="C85" s="290"/>
      <c r="D85" s="281"/>
      <c r="E85" s="290"/>
      <c r="F85" s="290"/>
      <c r="G85" s="299"/>
      <c r="H85" s="292"/>
      <c r="I85" s="281"/>
    </row>
    <row r="86" spans="2:9">
      <c r="B86" s="290"/>
      <c r="C86" s="290"/>
      <c r="D86" s="281"/>
      <c r="E86" s="290"/>
      <c r="F86" s="290"/>
      <c r="G86" s="281"/>
      <c r="H86" s="292"/>
      <c r="I86" s="281"/>
    </row>
    <row r="87" spans="2:9">
      <c r="B87" s="290"/>
      <c r="C87" s="290"/>
      <c r="D87" s="281"/>
      <c r="E87" s="290"/>
      <c r="F87" s="290"/>
      <c r="G87" s="281"/>
      <c r="H87" s="292"/>
      <c r="I87" s="281"/>
    </row>
    <row r="88" spans="2:9">
      <c r="B88" s="290"/>
      <c r="C88" s="290"/>
      <c r="D88" s="281"/>
      <c r="E88" s="290"/>
      <c r="F88" s="290"/>
      <c r="G88" s="281"/>
      <c r="H88" s="292"/>
      <c r="I88" s="281"/>
    </row>
    <row r="89" spans="2:9">
      <c r="B89" s="290"/>
      <c r="C89" s="290"/>
      <c r="D89" s="281"/>
      <c r="E89" s="290"/>
      <c r="F89" s="290"/>
      <c r="G89" s="281"/>
      <c r="H89" s="292"/>
      <c r="I89" s="281"/>
    </row>
    <row r="90" spans="2:9">
      <c r="B90" s="290"/>
      <c r="C90" s="290"/>
      <c r="D90" s="281"/>
      <c r="E90" s="290"/>
      <c r="F90" s="290"/>
      <c r="G90" s="299"/>
      <c r="H90" s="292"/>
      <c r="I90" s="281"/>
    </row>
    <row r="91" spans="2:9">
      <c r="B91" s="290"/>
      <c r="C91" s="290"/>
      <c r="D91" s="281"/>
      <c r="E91" s="290"/>
      <c r="F91" s="290"/>
      <c r="G91" s="281"/>
      <c r="H91" s="292"/>
      <c r="I91" s="281"/>
    </row>
    <row r="92" spans="2:9">
      <c r="B92" s="290"/>
      <c r="C92" s="290"/>
      <c r="D92" s="281"/>
      <c r="E92" s="290"/>
      <c r="F92" s="290"/>
      <c r="G92" s="281"/>
      <c r="H92" s="292"/>
      <c r="I92" s="281"/>
    </row>
    <row r="93" spans="2:9">
      <c r="B93" s="290"/>
      <c r="C93" s="290"/>
      <c r="D93" s="281"/>
      <c r="E93" s="290"/>
      <c r="F93" s="290"/>
      <c r="G93" s="281"/>
      <c r="H93" s="292"/>
      <c r="I93" s="281"/>
    </row>
    <row r="94" spans="2:9">
      <c r="B94" s="290"/>
      <c r="C94" s="290"/>
      <c r="D94" s="281"/>
      <c r="E94" s="290"/>
      <c r="F94" s="290"/>
      <c r="G94" s="281"/>
      <c r="H94" s="292"/>
      <c r="I94" s="281"/>
    </row>
    <row r="95" spans="2:9">
      <c r="B95" s="290"/>
      <c r="C95" s="290"/>
      <c r="D95" s="281"/>
      <c r="E95" s="290"/>
      <c r="F95" s="290"/>
      <c r="G95" s="281"/>
      <c r="H95" s="292"/>
      <c r="I95" s="281"/>
    </row>
    <row r="96" spans="2:9">
      <c r="B96" s="290"/>
      <c r="C96" s="290"/>
      <c r="D96" s="281"/>
      <c r="E96" s="290"/>
      <c r="F96" s="290"/>
      <c r="G96" s="299"/>
      <c r="H96" s="292"/>
      <c r="I96" s="281"/>
    </row>
    <row r="97" spans="2:9">
      <c r="B97" s="290"/>
      <c r="C97" s="290"/>
      <c r="D97" s="281"/>
      <c r="E97" s="290"/>
      <c r="F97" s="290"/>
      <c r="G97" s="281"/>
      <c r="H97" s="292"/>
      <c r="I97" s="281"/>
    </row>
    <row r="98" spans="2:9">
      <c r="B98" s="290"/>
      <c r="C98" s="290"/>
      <c r="D98" s="281"/>
      <c r="E98" s="290"/>
      <c r="F98" s="290"/>
      <c r="G98" s="281"/>
      <c r="H98" s="292"/>
      <c r="I98" s="281"/>
    </row>
    <row r="99" spans="2:9">
      <c r="B99" s="290"/>
      <c r="C99" s="290"/>
      <c r="D99" s="281"/>
      <c r="E99" s="290"/>
      <c r="F99" s="290"/>
      <c r="G99" s="281"/>
      <c r="H99" s="292"/>
      <c r="I99" s="281"/>
    </row>
    <row r="100" spans="2:9">
      <c r="B100" s="290"/>
      <c r="C100" s="290"/>
      <c r="D100" s="281"/>
      <c r="E100" s="290"/>
      <c r="F100" s="290"/>
      <c r="G100" s="281"/>
      <c r="H100" s="292"/>
      <c r="I100" s="281"/>
    </row>
    <row r="101" spans="2:9">
      <c r="B101" s="290"/>
      <c r="C101" s="290"/>
      <c r="D101" s="281"/>
      <c r="E101" s="290"/>
      <c r="F101" s="290"/>
      <c r="G101" s="281"/>
      <c r="H101" s="292"/>
      <c r="I101" s="281"/>
    </row>
    <row r="102" spans="2:9">
      <c r="B102" s="290"/>
      <c r="C102" s="290"/>
      <c r="D102" s="281"/>
      <c r="E102" s="290"/>
      <c r="F102" s="290"/>
      <c r="G102" s="281"/>
      <c r="H102" s="292"/>
      <c r="I102" s="281"/>
    </row>
    <row r="103" spans="2:9">
      <c r="B103" s="290"/>
      <c r="C103" s="290"/>
      <c r="D103" s="281"/>
      <c r="E103" s="290"/>
      <c r="F103" s="290"/>
      <c r="G103" s="281"/>
      <c r="H103" s="292"/>
      <c r="I103" s="281"/>
    </row>
    <row r="104" spans="2:9">
      <c r="B104" s="290"/>
      <c r="C104" s="290"/>
      <c r="D104" s="281"/>
      <c r="E104" s="290"/>
      <c r="F104" s="290"/>
      <c r="G104" s="281"/>
      <c r="H104" s="292"/>
      <c r="I104" s="281"/>
    </row>
    <row r="105" spans="2:9">
      <c r="B105" s="290"/>
      <c r="C105" s="290"/>
      <c r="D105" s="281"/>
      <c r="E105" s="290"/>
      <c r="F105" s="290"/>
      <c r="G105" s="281"/>
      <c r="H105" s="292"/>
      <c r="I105" s="281"/>
    </row>
    <row r="106" spans="2:9">
      <c r="B106" s="290"/>
      <c r="C106" s="290"/>
      <c r="D106" s="281"/>
      <c r="E106" s="290"/>
      <c r="F106" s="290"/>
      <c r="G106" s="281"/>
      <c r="H106" s="292"/>
      <c r="I106" s="281"/>
    </row>
    <row r="107" spans="2:9">
      <c r="B107" s="290"/>
      <c r="C107" s="290"/>
      <c r="D107" s="281"/>
      <c r="E107" s="290"/>
      <c r="F107" s="290"/>
      <c r="G107" s="281"/>
      <c r="H107" s="292"/>
      <c r="I107" s="281"/>
    </row>
    <row r="108" spans="2:9">
      <c r="B108" s="290"/>
      <c r="C108" s="290"/>
      <c r="D108" s="281"/>
      <c r="E108" s="290"/>
      <c r="F108" s="290"/>
      <c r="G108" s="281"/>
      <c r="H108" s="292"/>
      <c r="I108" s="281"/>
    </row>
    <row r="109" spans="2:9">
      <c r="B109" s="290"/>
      <c r="C109" s="290"/>
      <c r="D109" s="281"/>
      <c r="E109" s="290"/>
      <c r="F109" s="290"/>
      <c r="G109" s="281"/>
      <c r="H109" s="292"/>
      <c r="I109" s="281"/>
    </row>
    <row r="110" spans="2:9">
      <c r="B110" s="290"/>
      <c r="C110" s="290"/>
      <c r="D110" s="281"/>
      <c r="E110" s="290"/>
      <c r="F110" s="290"/>
      <c r="G110" s="281"/>
      <c r="H110" s="292"/>
      <c r="I110" s="281"/>
    </row>
    <row r="111" spans="2:9">
      <c r="B111" s="290"/>
      <c r="C111" s="290"/>
      <c r="D111" s="281"/>
      <c r="E111" s="290"/>
      <c r="F111" s="290"/>
      <c r="G111" s="281"/>
      <c r="H111" s="292"/>
      <c r="I111" s="281"/>
    </row>
    <row r="112" spans="2:9">
      <c r="B112" s="290"/>
      <c r="C112" s="290"/>
      <c r="D112" s="281"/>
      <c r="E112" s="290"/>
      <c r="F112" s="290"/>
      <c r="G112" s="281"/>
      <c r="H112" s="292"/>
      <c r="I112" s="281"/>
    </row>
    <row r="113" spans="2:9">
      <c r="B113" s="290"/>
      <c r="C113" s="290"/>
      <c r="D113" s="281"/>
      <c r="E113" s="290"/>
      <c r="F113" s="290"/>
      <c r="G113" s="281"/>
      <c r="H113" s="292"/>
      <c r="I113" s="281"/>
    </row>
    <row r="114" spans="2:9">
      <c r="B114" s="290"/>
      <c r="C114" s="290"/>
      <c r="D114" s="281"/>
      <c r="E114" s="290"/>
      <c r="F114" s="290"/>
      <c r="G114" s="281"/>
      <c r="H114" s="292"/>
      <c r="I114" s="281"/>
    </row>
    <row r="115" spans="2:9">
      <c r="B115" s="290"/>
      <c r="C115" s="290"/>
      <c r="D115" s="281"/>
      <c r="E115" s="290"/>
      <c r="F115" s="290"/>
      <c r="G115" s="281"/>
      <c r="H115" s="292"/>
      <c r="I115" s="281"/>
    </row>
    <row r="116" spans="2:9">
      <c r="B116" s="290"/>
      <c r="C116" s="290"/>
      <c r="D116" s="281"/>
      <c r="E116" s="290"/>
      <c r="F116" s="290"/>
      <c r="G116" s="281"/>
      <c r="H116" s="292"/>
      <c r="I116" s="281"/>
    </row>
    <row r="126" spans="2:9">
      <c r="D126" s="149"/>
      <c r="E126" s="142"/>
      <c r="F126" s="142"/>
    </row>
    <row r="127" spans="2:9">
      <c r="D127" s="148"/>
      <c r="E127" s="142"/>
      <c r="F127" s="142"/>
    </row>
    <row r="128" spans="2:9">
      <c r="E128" s="142"/>
      <c r="F128" s="142"/>
    </row>
    <row r="129" spans="4:6">
      <c r="D129" s="148"/>
      <c r="E129" s="142"/>
      <c r="F129" s="142"/>
    </row>
    <row r="130" spans="4:6">
      <c r="D130" s="146"/>
      <c r="E130" s="142"/>
      <c r="F130" s="142"/>
    </row>
    <row r="131" spans="4:6">
      <c r="D131" s="148"/>
      <c r="E131" s="142"/>
      <c r="F131" s="142"/>
    </row>
    <row r="132" spans="4:6">
      <c r="E132" s="142"/>
      <c r="F132" s="142"/>
    </row>
    <row r="133" spans="4:6">
      <c r="E133" s="140"/>
      <c r="F133" s="140"/>
    </row>
    <row r="134" spans="4:6">
      <c r="E134" s="42"/>
      <c r="F134" s="42"/>
    </row>
    <row r="135" spans="4:6">
      <c r="E135" s="42"/>
      <c r="F135" s="42"/>
    </row>
    <row r="136" spans="4:6">
      <c r="E136" s="42"/>
      <c r="F136" s="42"/>
    </row>
    <row r="137" spans="4:6">
      <c r="E137" s="42"/>
      <c r="F137" s="42"/>
    </row>
    <row r="138" spans="4:6">
      <c r="E138" s="42"/>
      <c r="F138" s="42"/>
    </row>
    <row r="139" spans="4:6">
      <c r="E139" s="42"/>
      <c r="F139" s="42"/>
    </row>
    <row r="140" spans="4:6">
      <c r="E140" s="42"/>
      <c r="F140" s="42"/>
    </row>
    <row r="141" spans="4:6">
      <c r="E141" s="42"/>
      <c r="F141" s="42"/>
    </row>
    <row r="142" spans="4:6">
      <c r="E142" s="42"/>
      <c r="F142" s="42"/>
    </row>
    <row r="143" spans="4:6">
      <c r="E143" s="42"/>
      <c r="F143" s="42"/>
    </row>
    <row r="144" spans="4: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142"/>
      <c r="F153" s="142"/>
    </row>
    <row r="154" spans="5:6">
      <c r="E154" s="150"/>
      <c r="F154" s="150"/>
    </row>
  </sheetData>
  <mergeCells count="2">
    <mergeCell ref="B7:E7"/>
    <mergeCell ref="B9:E9"/>
  </mergeCells>
  <pageMargins left="0.62992125984251968" right="0.23622047244094491" top="0.74803149606299213" bottom="0.74803149606299213" header="0.31496062992125984" footer="0.31496062992125984"/>
  <pageSetup paperSize="9" scale="62" orientation="portrait" r:id="rId1"/>
  <rowBreaks count="2" manualBreakCount="2">
    <brk id="68" max="16383" man="1"/>
    <brk id="78" max="16383" man="1"/>
  </rowBreaks>
  <colBreaks count="2" manualBreakCount="2">
    <brk id="1" max="74" man="1"/>
    <brk id="3" max="74" man="1"/>
  </colBreaks>
  <ignoredErrors>
    <ignoredError sqref="C58"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E85"/>
  <sheetViews>
    <sheetView showGridLines="0" view="pageBreakPreview" zoomScale="90" zoomScaleNormal="90" zoomScaleSheetLayoutView="90" workbookViewId="0">
      <selection activeCell="J17" sqref="J17"/>
    </sheetView>
  </sheetViews>
  <sheetFormatPr baseColWidth="10" defaultColWidth="11.42578125" defaultRowHeight="12.75"/>
  <cols>
    <col min="1" max="1" width="2.5703125" style="42" customWidth="1"/>
    <col min="2" max="2" width="69.140625" style="42" customWidth="1"/>
    <col min="3" max="3" width="21.5703125" style="620" customWidth="1"/>
    <col min="4" max="4" width="19.42578125" style="43" customWidth="1"/>
    <col min="5" max="5" width="2.28515625" style="42" customWidth="1"/>
    <col min="6" max="6" width="11.42578125" style="42"/>
    <col min="7" max="7" width="12.42578125" style="42" customWidth="1"/>
    <col min="8" max="16384" width="11.42578125" style="42"/>
  </cols>
  <sheetData>
    <row r="1" spans="1:5">
      <c r="A1" s="43"/>
    </row>
    <row r="2" spans="1:5">
      <c r="A2" s="43"/>
    </row>
    <row r="3" spans="1:5">
      <c r="A3" s="43"/>
    </row>
    <row r="4" spans="1:5">
      <c r="A4" s="43"/>
    </row>
    <row r="5" spans="1:5">
      <c r="A5" s="43"/>
    </row>
    <row r="6" spans="1:5">
      <c r="A6" s="43"/>
      <c r="C6" s="861"/>
      <c r="D6" s="152"/>
      <c r="E6" s="152"/>
    </row>
    <row r="7" spans="1:5" ht="41.25" customHeight="1">
      <c r="A7" s="43"/>
      <c r="B7" s="970" t="s">
        <v>1594</v>
      </c>
      <c r="C7" s="970"/>
      <c r="D7" s="970"/>
      <c r="E7" s="153"/>
    </row>
    <row r="8" spans="1:5" ht="23.25">
      <c r="A8" s="43"/>
      <c r="B8" s="485" t="s">
        <v>1817</v>
      </c>
      <c r="C8" s="862"/>
      <c r="D8" s="634"/>
      <c r="E8" s="153"/>
    </row>
    <row r="9" spans="1:5" ht="25.15" customHeight="1">
      <c r="A9" s="43"/>
      <c r="B9" s="969" t="s">
        <v>1818</v>
      </c>
      <c r="C9" s="969"/>
      <c r="D9" s="969"/>
    </row>
    <row r="10" spans="1:5" ht="14.25">
      <c r="A10" s="43"/>
      <c r="B10" s="151" t="s">
        <v>935</v>
      </c>
      <c r="C10" s="863"/>
      <c r="D10" s="138"/>
    </row>
    <row r="11" spans="1:5">
      <c r="A11" s="43"/>
      <c r="B11" s="154"/>
      <c r="C11" s="864"/>
      <c r="D11" s="151"/>
    </row>
    <row r="12" spans="1:5" ht="23.25" customHeight="1">
      <c r="A12" s="43"/>
      <c r="B12" s="300"/>
      <c r="C12" s="865" t="s">
        <v>1816</v>
      </c>
      <c r="D12" s="719" t="s">
        <v>1821</v>
      </c>
      <c r="E12" s="155"/>
    </row>
    <row r="13" spans="1:5">
      <c r="A13" s="392"/>
      <c r="B13" s="301" t="s">
        <v>343</v>
      </c>
      <c r="C13" s="866">
        <f>C15+C19+C22</f>
        <v>4578341916</v>
      </c>
      <c r="D13" s="302">
        <f>D15+D19+D22</f>
        <v>4800959448</v>
      </c>
      <c r="E13" s="156"/>
    </row>
    <row r="14" spans="1:5" ht="7.5" customHeight="1">
      <c r="A14" s="392"/>
      <c r="B14" s="301"/>
      <c r="C14" s="867"/>
      <c r="D14" s="590"/>
      <c r="E14" s="156"/>
    </row>
    <row r="15" spans="1:5">
      <c r="A15" s="392"/>
      <c r="B15" s="301" t="s">
        <v>600</v>
      </c>
      <c r="C15" s="868">
        <f>+C16+C17</f>
        <v>720253515</v>
      </c>
      <c r="D15" s="303">
        <f>+D16+D17</f>
        <v>783132757</v>
      </c>
      <c r="E15" s="156"/>
    </row>
    <row r="16" spans="1:5" hidden="1">
      <c r="A16" s="392"/>
      <c r="B16" s="304" t="s">
        <v>601</v>
      </c>
      <c r="C16" s="869">
        <v>0</v>
      </c>
      <c r="D16" s="355">
        <v>0</v>
      </c>
      <c r="E16" s="156"/>
    </row>
    <row r="17" spans="1:5">
      <c r="A17" s="392"/>
      <c r="B17" s="304" t="s">
        <v>602</v>
      </c>
      <c r="C17" s="870">
        <v>720253515</v>
      </c>
      <c r="D17" s="355">
        <v>783132757</v>
      </c>
      <c r="E17" s="156"/>
    </row>
    <row r="18" spans="1:5">
      <c r="A18" s="392"/>
      <c r="B18" s="304"/>
      <c r="C18" s="869"/>
      <c r="D18" s="590"/>
      <c r="E18" s="156"/>
    </row>
    <row r="19" spans="1:5">
      <c r="A19" s="392"/>
      <c r="B19" s="305" t="s">
        <v>603</v>
      </c>
      <c r="C19" s="868">
        <f>+C20</f>
        <v>444417249</v>
      </c>
      <c r="D19" s="303">
        <f>+D20</f>
        <v>312226485</v>
      </c>
      <c r="E19" s="156"/>
    </row>
    <row r="20" spans="1:5">
      <c r="A20" s="393"/>
      <c r="B20" s="304" t="s">
        <v>1676</v>
      </c>
      <c r="C20" s="871">
        <v>444417249</v>
      </c>
      <c r="D20" s="356">
        <v>312226485</v>
      </c>
      <c r="E20" s="156"/>
    </row>
    <row r="21" spans="1:5">
      <c r="A21" s="393"/>
      <c r="B21" s="304"/>
      <c r="C21" s="872"/>
      <c r="D21" s="306"/>
      <c r="E21" s="156"/>
    </row>
    <row r="22" spans="1:5">
      <c r="A22" s="393"/>
      <c r="B22" s="305" t="s">
        <v>629</v>
      </c>
      <c r="C22" s="873">
        <f>SUM(C23:C29)</f>
        <v>3413671152</v>
      </c>
      <c r="D22" s="307">
        <f>SUM(D23:D29)</f>
        <v>3705600206</v>
      </c>
      <c r="E22" s="156"/>
    </row>
    <row r="23" spans="1:5">
      <c r="A23" s="393"/>
      <c r="B23" s="308" t="s">
        <v>1705</v>
      </c>
      <c r="C23" s="874">
        <v>1241894263</v>
      </c>
      <c r="D23" s="355">
        <v>1595507206</v>
      </c>
      <c r="E23" s="156"/>
    </row>
    <row r="24" spans="1:5">
      <c r="A24" s="393"/>
      <c r="B24" s="308" t="s">
        <v>1701</v>
      </c>
      <c r="C24" s="875">
        <v>970677384</v>
      </c>
      <c r="D24" s="355">
        <v>179403263</v>
      </c>
      <c r="E24" s="157"/>
    </row>
    <row r="25" spans="1:5">
      <c r="A25" s="393"/>
      <c r="B25" s="308" t="s">
        <v>595</v>
      </c>
      <c r="C25" s="875">
        <v>161897400</v>
      </c>
      <c r="D25" s="355">
        <v>92102332</v>
      </c>
      <c r="E25" s="157"/>
    </row>
    <row r="26" spans="1:5">
      <c r="A26" s="393"/>
      <c r="B26" s="304" t="s">
        <v>1706</v>
      </c>
      <c r="C26" s="875">
        <v>755684859</v>
      </c>
      <c r="D26" s="355">
        <v>789363697</v>
      </c>
      <c r="E26" s="156"/>
    </row>
    <row r="27" spans="1:5">
      <c r="A27" s="393"/>
      <c r="B27" s="308" t="s">
        <v>1700</v>
      </c>
      <c r="C27" s="874">
        <v>59459774</v>
      </c>
      <c r="D27" s="355">
        <v>46417723</v>
      </c>
      <c r="E27" s="156"/>
    </row>
    <row r="28" spans="1:5">
      <c r="A28" s="393"/>
      <c r="B28" s="304" t="s">
        <v>344</v>
      </c>
      <c r="C28" s="875">
        <v>206556127</v>
      </c>
      <c r="D28" s="355">
        <v>27382708</v>
      </c>
      <c r="E28" s="156"/>
    </row>
    <row r="29" spans="1:5">
      <c r="A29" s="393"/>
      <c r="B29" s="304" t="s">
        <v>127</v>
      </c>
      <c r="C29" s="875">
        <v>17501345</v>
      </c>
      <c r="D29" s="355">
        <v>975423277</v>
      </c>
      <c r="E29" s="156"/>
    </row>
    <row r="30" spans="1:5">
      <c r="A30" s="394"/>
      <c r="B30" s="283"/>
      <c r="C30" s="876"/>
      <c r="D30" s="284"/>
      <c r="E30" s="158"/>
    </row>
    <row r="31" spans="1:5">
      <c r="A31" s="392"/>
      <c r="B31" s="301" t="s">
        <v>345</v>
      </c>
      <c r="C31" s="597">
        <f>SUM(C32:C34)</f>
        <v>-1196881832</v>
      </c>
      <c r="D31" s="310">
        <f>SUM(D32:D34)</f>
        <v>-852334057</v>
      </c>
      <c r="E31" s="156"/>
    </row>
    <row r="32" spans="1:5">
      <c r="A32" s="394"/>
      <c r="B32" s="283" t="s">
        <v>196</v>
      </c>
      <c r="C32" s="877">
        <v>-105560575</v>
      </c>
      <c r="D32" s="279">
        <v>-89812475</v>
      </c>
      <c r="E32" s="157"/>
    </row>
    <row r="33" spans="1:5">
      <c r="A33" s="394"/>
      <c r="B33" s="283" t="s">
        <v>309</v>
      </c>
      <c r="C33" s="877">
        <v>-513123432</v>
      </c>
      <c r="D33" s="279">
        <v>-218554814</v>
      </c>
      <c r="E33" s="157"/>
    </row>
    <row r="34" spans="1:5">
      <c r="A34" s="394"/>
      <c r="B34" s="283" t="s">
        <v>1708</v>
      </c>
      <c r="C34" s="877">
        <v>-578197825</v>
      </c>
      <c r="D34" s="279">
        <v>-543966768</v>
      </c>
      <c r="E34" s="157"/>
    </row>
    <row r="35" spans="1:5">
      <c r="A35" s="394"/>
      <c r="B35" s="283"/>
      <c r="C35" s="878"/>
      <c r="D35" s="311"/>
      <c r="E35" s="157"/>
    </row>
    <row r="36" spans="1:5">
      <c r="A36" s="392"/>
      <c r="B36" s="301" t="s">
        <v>346</v>
      </c>
      <c r="C36" s="597">
        <f>C13+C31</f>
        <v>3381460084</v>
      </c>
      <c r="D36" s="310">
        <f>D13+D31</f>
        <v>3948625391</v>
      </c>
      <c r="E36" s="156"/>
    </row>
    <row r="37" spans="1:5">
      <c r="A37" s="392"/>
      <c r="B37" s="301"/>
      <c r="C37" s="877"/>
      <c r="D37" s="311"/>
      <c r="E37" s="158"/>
    </row>
    <row r="38" spans="1:5">
      <c r="A38" s="392"/>
      <c r="B38" s="301" t="s">
        <v>347</v>
      </c>
      <c r="C38" s="597">
        <f>SUM(C39:C41)</f>
        <v>-387850841</v>
      </c>
      <c r="D38" s="310">
        <f>SUM(D39:D41)</f>
        <v>-369128368</v>
      </c>
      <c r="E38" s="156"/>
    </row>
    <row r="39" spans="1:5">
      <c r="A39" s="394"/>
      <c r="B39" s="283" t="s">
        <v>221</v>
      </c>
      <c r="C39" s="877">
        <v>-268095624</v>
      </c>
      <c r="D39" s="279">
        <v>-275541413</v>
      </c>
      <c r="E39" s="157"/>
    </row>
    <row r="40" spans="1:5">
      <c r="A40" s="394"/>
      <c r="B40" s="283" t="s">
        <v>1709</v>
      </c>
      <c r="C40" s="877">
        <v>-119755217</v>
      </c>
      <c r="D40" s="279">
        <v>-93586955</v>
      </c>
      <c r="E40" s="157"/>
    </row>
    <row r="41" spans="1:5" hidden="1">
      <c r="A41" s="394"/>
      <c r="B41" s="283" t="s">
        <v>348</v>
      </c>
      <c r="C41" s="877">
        <v>0</v>
      </c>
      <c r="D41" s="279">
        <v>0</v>
      </c>
      <c r="E41" s="157"/>
    </row>
    <row r="42" spans="1:5">
      <c r="A42" s="394"/>
      <c r="B42" s="283"/>
      <c r="C42" s="878"/>
      <c r="D42" s="312"/>
      <c r="E42" s="47"/>
    </row>
    <row r="43" spans="1:5">
      <c r="A43" s="392"/>
      <c r="B43" s="301" t="s">
        <v>349</v>
      </c>
      <c r="C43" s="597">
        <f>SUM(C44:C57)</f>
        <v>-6041606618</v>
      </c>
      <c r="D43" s="313">
        <f>SUM(D44:D57)</f>
        <v>-4158628412</v>
      </c>
      <c r="E43" s="156"/>
    </row>
    <row r="44" spans="1:5">
      <c r="A44" s="394"/>
      <c r="B44" s="283" t="s">
        <v>141</v>
      </c>
      <c r="C44" s="877">
        <v>-2797427956</v>
      </c>
      <c r="D44" s="279">
        <v>-2013326660</v>
      </c>
      <c r="E44" s="157"/>
    </row>
    <row r="45" spans="1:5">
      <c r="A45" s="394"/>
      <c r="B45" s="283" t="s">
        <v>450</v>
      </c>
      <c r="C45" s="877">
        <v>-1323960960</v>
      </c>
      <c r="D45" s="279">
        <v>-25812580</v>
      </c>
      <c r="E45" s="157"/>
    </row>
    <row r="46" spans="1:5">
      <c r="A46" s="394"/>
      <c r="B46" s="283" t="s">
        <v>310</v>
      </c>
      <c r="C46" s="961">
        <v>-528397022</v>
      </c>
      <c r="D46" s="279">
        <v>-739149159</v>
      </c>
      <c r="E46" s="157"/>
    </row>
    <row r="47" spans="1:5">
      <c r="A47" s="394"/>
      <c r="B47" s="283" t="s">
        <v>166</v>
      </c>
      <c r="C47" s="877">
        <v>-246408812</v>
      </c>
      <c r="D47" s="279">
        <v>-235980112</v>
      </c>
      <c r="E47" s="157"/>
    </row>
    <row r="48" spans="1:5">
      <c r="A48" s="394"/>
      <c r="B48" s="283" t="s">
        <v>351</v>
      </c>
      <c r="C48" s="877">
        <v>-221412308</v>
      </c>
      <c r="D48" s="279">
        <v>-156983408</v>
      </c>
      <c r="E48" s="157"/>
    </row>
    <row r="49" spans="1:5">
      <c r="A49" s="394"/>
      <c r="B49" s="283" t="s">
        <v>156</v>
      </c>
      <c r="C49" s="877">
        <v>-139147083</v>
      </c>
      <c r="D49" s="279">
        <v>-134529915</v>
      </c>
      <c r="E49" s="157"/>
    </row>
    <row r="50" spans="1:5">
      <c r="A50" s="394"/>
      <c r="B50" s="283" t="s">
        <v>933</v>
      </c>
      <c r="C50" s="961">
        <v>-174424480</v>
      </c>
      <c r="D50" s="279">
        <v>-238677640</v>
      </c>
      <c r="E50" s="157"/>
    </row>
    <row r="51" spans="1:5">
      <c r="A51" s="394"/>
      <c r="B51" s="283" t="s">
        <v>354</v>
      </c>
      <c r="C51" s="877">
        <v>-205781356</v>
      </c>
      <c r="D51" s="279">
        <v>-153791454</v>
      </c>
      <c r="E51" s="157"/>
    </row>
    <row r="52" spans="1:5">
      <c r="A52" s="394"/>
      <c r="B52" s="283" t="s">
        <v>152</v>
      </c>
      <c r="C52" s="877">
        <v>-140584587</v>
      </c>
      <c r="D52" s="279">
        <v>-142514209</v>
      </c>
      <c r="E52" s="157"/>
    </row>
    <row r="53" spans="1:5">
      <c r="A53" s="394"/>
      <c r="B53" s="283" t="s">
        <v>173</v>
      </c>
      <c r="C53" s="877">
        <v>-141582101</v>
      </c>
      <c r="D53" s="279">
        <v>-146395644</v>
      </c>
      <c r="E53" s="157"/>
    </row>
    <row r="54" spans="1:5">
      <c r="A54" s="394"/>
      <c r="B54" s="283" t="s">
        <v>245</v>
      </c>
      <c r="C54" s="877">
        <f>-90748257+1</f>
        <v>-90748256</v>
      </c>
      <c r="D54" s="279">
        <v>-96379592</v>
      </c>
      <c r="E54" s="157"/>
    </row>
    <row r="55" spans="1:5">
      <c r="A55" s="394"/>
      <c r="B55" s="283" t="s">
        <v>353</v>
      </c>
      <c r="C55" s="877">
        <f>-9143851-1</f>
        <v>-9143852</v>
      </c>
      <c r="D55" s="279">
        <v>-41879977</v>
      </c>
      <c r="E55" s="157"/>
    </row>
    <row r="56" spans="1:5">
      <c r="A56" s="394"/>
      <c r="B56" s="283" t="s">
        <v>352</v>
      </c>
      <c r="C56" s="877">
        <v>-6820909</v>
      </c>
      <c r="D56" s="279">
        <v>-16792642</v>
      </c>
      <c r="E56" s="157"/>
    </row>
    <row r="57" spans="1:5">
      <c r="A57" s="394"/>
      <c r="B57" s="283" t="s">
        <v>1710</v>
      </c>
      <c r="C57" s="877">
        <v>-15766936</v>
      </c>
      <c r="D57" s="279">
        <v>-16415420</v>
      </c>
      <c r="E57" s="157"/>
    </row>
    <row r="58" spans="1:5" ht="7.5" customHeight="1">
      <c r="A58" s="394"/>
      <c r="B58" s="283"/>
      <c r="C58" s="878"/>
      <c r="D58" s="309"/>
      <c r="E58" s="157"/>
    </row>
    <row r="59" spans="1:5">
      <c r="A59" s="392"/>
      <c r="B59" s="301" t="s">
        <v>355</v>
      </c>
      <c r="C59" s="597">
        <f>C36+C38+C43</f>
        <v>-3047997375</v>
      </c>
      <c r="D59" s="282">
        <f>D36+D38+D43</f>
        <v>-579131389</v>
      </c>
      <c r="E59" s="156"/>
    </row>
    <row r="60" spans="1:5">
      <c r="A60" s="394"/>
      <c r="B60" s="283"/>
      <c r="C60" s="878"/>
      <c r="D60" s="309"/>
      <c r="E60" s="158"/>
    </row>
    <row r="61" spans="1:5">
      <c r="A61" s="394"/>
      <c r="B61" s="301" t="s">
        <v>1677</v>
      </c>
      <c r="C61" s="314">
        <f>SUM(C62:C63)</f>
        <v>1224296676</v>
      </c>
      <c r="D61" s="314">
        <f>SUM(D62:D63)</f>
        <v>-547188251</v>
      </c>
      <c r="E61" s="158"/>
    </row>
    <row r="62" spans="1:5">
      <c r="A62" s="394"/>
      <c r="B62" s="315" t="s">
        <v>1712</v>
      </c>
      <c r="C62" s="879">
        <v>2709521729</v>
      </c>
      <c r="D62" s="279">
        <v>2955336790</v>
      </c>
      <c r="E62" s="158"/>
    </row>
    <row r="63" spans="1:5">
      <c r="A63" s="394"/>
      <c r="B63" s="315" t="s">
        <v>1713</v>
      </c>
      <c r="C63" s="877">
        <v>-1485225053</v>
      </c>
      <c r="D63" s="279">
        <v>-3502525041</v>
      </c>
      <c r="E63" s="158"/>
    </row>
    <row r="64" spans="1:5">
      <c r="A64" s="394"/>
      <c r="B64" s="316"/>
      <c r="C64" s="878"/>
      <c r="D64" s="588"/>
      <c r="E64" s="158"/>
    </row>
    <row r="65" spans="1:5">
      <c r="A65" s="392"/>
      <c r="B65" s="301" t="s">
        <v>1678</v>
      </c>
      <c r="C65" s="597">
        <f>C66+C69</f>
        <v>12329675</v>
      </c>
      <c r="D65" s="282">
        <f>D66+D69</f>
        <v>16562221</v>
      </c>
      <c r="E65" s="156"/>
    </row>
    <row r="66" spans="1:5">
      <c r="A66" s="392"/>
      <c r="B66" s="301" t="s">
        <v>623</v>
      </c>
      <c r="C66" s="597">
        <f>SUM(C67:C68)</f>
        <v>227348724</v>
      </c>
      <c r="D66" s="282">
        <f>SUM(D67:D68)</f>
        <v>37195249</v>
      </c>
      <c r="E66" s="156"/>
    </row>
    <row r="67" spans="1:5">
      <c r="A67" s="392"/>
      <c r="B67" s="587" t="s">
        <v>1715</v>
      </c>
      <c r="C67" s="879">
        <v>138770293</v>
      </c>
      <c r="D67" s="721">
        <v>26174155</v>
      </c>
      <c r="E67" s="156"/>
    </row>
    <row r="68" spans="1:5">
      <c r="A68" s="392"/>
      <c r="B68" s="587" t="s">
        <v>1647</v>
      </c>
      <c r="C68" s="877">
        <v>88578431</v>
      </c>
      <c r="D68" s="279">
        <v>11021094</v>
      </c>
      <c r="E68" s="156"/>
    </row>
    <row r="69" spans="1:5">
      <c r="A69" s="392"/>
      <c r="B69" s="589" t="s">
        <v>624</v>
      </c>
      <c r="C69" s="597">
        <f>SUM(C70:C71)</f>
        <v>-215019049</v>
      </c>
      <c r="D69" s="282">
        <f>SUM(D70:D71)</f>
        <v>-20633028</v>
      </c>
      <c r="E69" s="156"/>
    </row>
    <row r="70" spans="1:5">
      <c r="A70" s="394"/>
      <c r="B70" s="587" t="s">
        <v>1716</v>
      </c>
      <c r="C70" s="877">
        <v>-45787373</v>
      </c>
      <c r="D70" s="279">
        <v>0</v>
      </c>
      <c r="E70" s="157"/>
    </row>
    <row r="71" spans="1:5">
      <c r="A71" s="394"/>
      <c r="B71" s="587" t="s">
        <v>529</v>
      </c>
      <c r="C71" s="877">
        <v>-169231676</v>
      </c>
      <c r="D71" s="279">
        <v>-20633028</v>
      </c>
      <c r="E71" s="157"/>
    </row>
    <row r="72" spans="1:5" ht="7.5" customHeight="1">
      <c r="A72" s="394"/>
      <c r="B72" s="587"/>
      <c r="C72" s="879"/>
      <c r="D72" s="588"/>
      <c r="E72" s="158"/>
    </row>
    <row r="73" spans="1:5">
      <c r="A73" s="392"/>
      <c r="B73" s="589" t="s">
        <v>1399</v>
      </c>
      <c r="C73" s="597">
        <f>C59+C65+C61</f>
        <v>-1811371024</v>
      </c>
      <c r="D73" s="280">
        <f>D59+D65+D61</f>
        <v>-1109757419</v>
      </c>
      <c r="E73" s="156"/>
    </row>
    <row r="74" spans="1:5" ht="7.5" customHeight="1">
      <c r="A74" s="392"/>
      <c r="B74" s="589"/>
      <c r="C74" s="314"/>
      <c r="D74" s="311"/>
      <c r="E74" s="156"/>
    </row>
    <row r="75" spans="1:5">
      <c r="A75" s="392"/>
      <c r="B75" s="589" t="s">
        <v>243</v>
      </c>
      <c r="C75" s="877">
        <v>0</v>
      </c>
      <c r="D75" s="279">
        <v>0</v>
      </c>
      <c r="E75" s="157"/>
    </row>
    <row r="76" spans="1:5" ht="7.5" customHeight="1">
      <c r="A76" s="392"/>
      <c r="B76" s="589"/>
      <c r="C76" s="314"/>
      <c r="D76" s="590"/>
      <c r="E76" s="157"/>
    </row>
    <row r="77" spans="1:5">
      <c r="A77" s="392"/>
      <c r="B77" s="591" t="s">
        <v>1765</v>
      </c>
      <c r="C77" s="880">
        <f>C73+C75</f>
        <v>-1811371024</v>
      </c>
      <c r="D77" s="602">
        <f>D73+D75</f>
        <v>-1109757419</v>
      </c>
      <c r="E77" s="156"/>
    </row>
    <row r="78" spans="1:5">
      <c r="A78" s="43"/>
      <c r="D78" s="159"/>
    </row>
    <row r="79" spans="1:5">
      <c r="B79" s="281" t="s">
        <v>621</v>
      </c>
      <c r="C79" s="881"/>
      <c r="D79" s="160"/>
      <c r="E79" s="49"/>
    </row>
    <row r="80" spans="1:5">
      <c r="C80" s="881"/>
      <c r="D80" s="160"/>
      <c r="E80" s="49"/>
    </row>
    <row r="81" spans="2:5">
      <c r="C81" s="881"/>
      <c r="D81" s="160"/>
      <c r="E81" s="49"/>
    </row>
    <row r="82" spans="2:5">
      <c r="B82" s="161"/>
      <c r="C82" s="882"/>
      <c r="D82" s="162"/>
      <c r="E82" s="48"/>
    </row>
    <row r="83" spans="2:5">
      <c r="B83" s="163"/>
      <c r="C83" s="883"/>
    </row>
    <row r="84" spans="2:5">
      <c r="C84" s="620">
        <f>+C77-PN!L35</f>
        <v>0</v>
      </c>
      <c r="D84" s="660">
        <f>+PN!$L$37-D77</f>
        <v>0</v>
      </c>
    </row>
    <row r="85" spans="2:5">
      <c r="D85" s="620"/>
    </row>
  </sheetData>
  <sortState ref="B23:D29">
    <sortCondition descending="1" ref="C23:C29"/>
  </sortState>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ignoredErrors>
    <ignoredError sqref="D59:D61 D64:D66 D69 D72:D74 D76:D77" evalErro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2"/>
  <sheetViews>
    <sheetView showGridLines="0" view="pageBreakPreview" zoomScale="90" zoomScaleNormal="90" zoomScaleSheetLayoutView="90" workbookViewId="0">
      <selection activeCell="D41" sqref="D41"/>
    </sheetView>
  </sheetViews>
  <sheetFormatPr baseColWidth="10" defaultColWidth="11.42578125" defaultRowHeight="14.25"/>
  <cols>
    <col min="1" max="1" width="0.85546875" style="135" customWidth="1"/>
    <col min="2" max="2" width="65.85546875" style="254" customWidth="1"/>
    <col min="3" max="3" width="24" style="260" customWidth="1"/>
    <col min="4" max="4" width="19.5703125" style="254" customWidth="1"/>
    <col min="5" max="5" width="1.140625" style="135" customWidth="1"/>
    <col min="6" max="6" width="16.42578125" style="135" customWidth="1"/>
    <col min="7" max="7" width="18.7109375" style="135" bestFit="1" customWidth="1"/>
    <col min="8" max="16384" width="11.42578125" style="135"/>
  </cols>
  <sheetData>
    <row r="4" spans="2:7" ht="15">
      <c r="B4" s="971"/>
      <c r="C4" s="971"/>
      <c r="D4" s="971"/>
      <c r="E4" s="252"/>
      <c r="F4" s="252"/>
    </row>
    <row r="5" spans="2:7" ht="15">
      <c r="B5" s="971"/>
      <c r="C5" s="971"/>
      <c r="D5" s="971"/>
      <c r="E5" s="253"/>
      <c r="F5" s="253"/>
    </row>
    <row r="6" spans="2:7" ht="23.25">
      <c r="B6" s="972" t="s">
        <v>890</v>
      </c>
      <c r="C6" s="972"/>
      <c r="D6" s="972"/>
      <c r="E6" s="253"/>
      <c r="F6" s="253"/>
    </row>
    <row r="7" spans="2:7" ht="23.25">
      <c r="B7" s="486" t="str">
        <f>+EERR!$B$8</f>
        <v>correspondiente al periodo finalizado el 31 de marzo de 2023</v>
      </c>
      <c r="C7" s="483"/>
      <c r="D7" s="483"/>
      <c r="E7" s="253"/>
      <c r="F7" s="253"/>
    </row>
    <row r="8" spans="2:7" ht="23.25" customHeight="1">
      <c r="B8" s="969" t="str">
        <f>+EERR!$B$9</f>
        <v>Presentado en forma comparativa con el mismo periodo del ejercicio anterior finalizado el 31 de marzo de 2022</v>
      </c>
      <c r="C8" s="969"/>
      <c r="D8" s="969"/>
      <c r="E8" s="253"/>
      <c r="F8" s="253"/>
    </row>
    <row r="9" spans="2:7">
      <c r="B9" s="151" t="s">
        <v>935</v>
      </c>
      <c r="C9" s="317"/>
      <c r="D9" s="317"/>
      <c r="E9" s="253"/>
      <c r="F9" s="253"/>
    </row>
    <row r="10" spans="2:7" ht="26.25" customHeight="1">
      <c r="B10" s="251"/>
      <c r="C10" s="251"/>
      <c r="D10" s="251"/>
      <c r="E10" s="254"/>
    </row>
    <row r="11" spans="2:7">
      <c r="B11" s="320"/>
      <c r="C11" s="321" t="str">
        <f>'EEFF '!C12</f>
        <v>31.03.2023</v>
      </c>
      <c r="D11" s="321" t="str">
        <f>+EERR!$D$12</f>
        <v>31.03.2022</v>
      </c>
    </row>
    <row r="12" spans="2:7">
      <c r="B12" s="318" t="s">
        <v>1032</v>
      </c>
      <c r="C12" s="322"/>
      <c r="D12" s="322"/>
    </row>
    <row r="13" spans="2:7" s="255" customFormat="1">
      <c r="B13" s="278" t="s">
        <v>622</v>
      </c>
      <c r="C13" s="275">
        <v>2390768219</v>
      </c>
      <c r="D13" s="275">
        <v>7946170200</v>
      </c>
    </row>
    <row r="14" spans="2:7" s="255" customFormat="1">
      <c r="B14" s="278" t="s">
        <v>476</v>
      </c>
      <c r="C14" s="275">
        <v>-6110155433</v>
      </c>
      <c r="D14" s="275">
        <v>-4324542695</v>
      </c>
    </row>
    <row r="15" spans="2:7" s="255" customFormat="1" ht="14.25" hidden="1" customHeight="1">
      <c r="B15" s="278" t="s">
        <v>768</v>
      </c>
      <c r="C15" s="275">
        <v>0</v>
      </c>
      <c r="D15" s="775">
        <v>0</v>
      </c>
      <c r="E15" s="256"/>
      <c r="G15" s="257"/>
    </row>
    <row r="16" spans="2:7" s="255" customFormat="1">
      <c r="B16" s="278" t="s">
        <v>477</v>
      </c>
      <c r="C16" s="326">
        <v>400187775</v>
      </c>
      <c r="D16" s="326">
        <v>-1274454107</v>
      </c>
      <c r="F16" s="258"/>
    </row>
    <row r="17" spans="2:6" s="255" customFormat="1">
      <c r="B17" s="319" t="s">
        <v>478</v>
      </c>
      <c r="C17" s="323">
        <f>SUM(C13:C16)</f>
        <v>-3319199439</v>
      </c>
      <c r="D17" s="269">
        <f>SUM(D13:D16)</f>
        <v>2347173398</v>
      </c>
      <c r="F17" s="258"/>
    </row>
    <row r="18" spans="2:6" s="255" customFormat="1" ht="7.5" customHeight="1">
      <c r="B18" s="319"/>
      <c r="C18" s="324"/>
      <c r="D18" s="268"/>
      <c r="F18" s="258"/>
    </row>
    <row r="19" spans="2:6" s="255" customFormat="1">
      <c r="B19" s="319" t="s">
        <v>1033</v>
      </c>
      <c r="C19" s="324"/>
      <c r="D19" s="268"/>
      <c r="F19" s="258"/>
    </row>
    <row r="20" spans="2:6" s="255" customFormat="1">
      <c r="B20" s="278" t="s">
        <v>628</v>
      </c>
      <c r="C20" s="275">
        <v>-579356648</v>
      </c>
      <c r="D20" s="275">
        <v>-1362828237</v>
      </c>
      <c r="F20" s="258"/>
    </row>
    <row r="21" spans="2:6" s="255" customFormat="1" hidden="1">
      <c r="B21" s="278" t="s">
        <v>479</v>
      </c>
      <c r="C21" s="275">
        <v>0</v>
      </c>
      <c r="D21" s="275">
        <v>0</v>
      </c>
      <c r="F21" s="258"/>
    </row>
    <row r="22" spans="2:6" s="255" customFormat="1" hidden="1">
      <c r="B22" s="278" t="s">
        <v>480</v>
      </c>
      <c r="C22" s="275">
        <v>0</v>
      </c>
      <c r="D22" s="275">
        <v>0</v>
      </c>
      <c r="E22" s="257"/>
      <c r="F22" s="258"/>
    </row>
    <row r="23" spans="2:6" s="255" customFormat="1">
      <c r="B23" s="278" t="s">
        <v>534</v>
      </c>
      <c r="C23" s="326">
        <v>138770293</v>
      </c>
      <c r="D23" s="326">
        <v>26174155</v>
      </c>
      <c r="E23" s="257"/>
      <c r="F23" s="258"/>
    </row>
    <row r="24" spans="2:6" s="255" customFormat="1">
      <c r="B24" s="319" t="s">
        <v>1034</v>
      </c>
      <c r="C24" s="323">
        <f>SUM(C20:C23)</f>
        <v>-440586355</v>
      </c>
      <c r="D24" s="323">
        <f>SUM(D20:D23)</f>
        <v>-1336654082</v>
      </c>
    </row>
    <row r="25" spans="2:6" s="255" customFormat="1" ht="7.5" customHeight="1">
      <c r="B25" s="319"/>
      <c r="C25" s="324"/>
      <c r="D25" s="268"/>
    </row>
    <row r="26" spans="2:6" s="255" customFormat="1">
      <c r="B26" s="319" t="s">
        <v>1035</v>
      </c>
      <c r="C26" s="324"/>
      <c r="D26" s="268"/>
    </row>
    <row r="27" spans="2:6" s="255" customFormat="1" hidden="1">
      <c r="B27" s="278" t="s">
        <v>475</v>
      </c>
      <c r="C27" s="275">
        <v>0</v>
      </c>
      <c r="D27" s="272">
        <v>0</v>
      </c>
    </row>
    <row r="28" spans="2:6" s="255" customFormat="1" hidden="1">
      <c r="B28" s="278" t="s">
        <v>510</v>
      </c>
      <c r="C28" s="275">
        <v>0</v>
      </c>
      <c r="D28" s="273">
        <v>0</v>
      </c>
    </row>
    <row r="29" spans="2:6" s="255" customFormat="1" hidden="1">
      <c r="B29" s="278" t="s">
        <v>482</v>
      </c>
      <c r="C29" s="275">
        <v>0</v>
      </c>
      <c r="D29" s="273">
        <v>0</v>
      </c>
    </row>
    <row r="30" spans="2:6" s="255" customFormat="1" hidden="1">
      <c r="B30" s="278" t="s">
        <v>620</v>
      </c>
      <c r="C30" s="275">
        <v>0</v>
      </c>
      <c r="D30" s="273">
        <v>0</v>
      </c>
      <c r="F30" s="259"/>
    </row>
    <row r="31" spans="2:6" s="255" customFormat="1">
      <c r="B31" s="278" t="s">
        <v>535</v>
      </c>
      <c r="C31" s="326">
        <v>-45787373</v>
      </c>
      <c r="D31" s="325">
        <v>0</v>
      </c>
      <c r="F31" s="257"/>
    </row>
    <row r="32" spans="2:6" s="255" customFormat="1">
      <c r="B32" s="319" t="s">
        <v>483</v>
      </c>
      <c r="C32" s="720">
        <f>SUM(C27:C31)</f>
        <v>-45787373</v>
      </c>
      <c r="D32" s="720">
        <f>SUM(D27:D31)</f>
        <v>0</v>
      </c>
      <c r="F32" s="257"/>
    </row>
    <row r="33" spans="2:5" s="255" customFormat="1" ht="7.5" customHeight="1">
      <c r="B33" s="319"/>
      <c r="C33" s="268"/>
      <c r="D33" s="268"/>
    </row>
    <row r="34" spans="2:5" s="255" customFormat="1">
      <c r="B34" s="319" t="s">
        <v>484</v>
      </c>
      <c r="C34" s="269">
        <f>+C17+C24+C32</f>
        <v>-3805573167</v>
      </c>
      <c r="D34" s="269">
        <f>+D17+D24+D32</f>
        <v>1010519316</v>
      </c>
    </row>
    <row r="35" spans="2:5" s="255" customFormat="1">
      <c r="B35" s="680" t="s">
        <v>1734</v>
      </c>
      <c r="C35" s="327">
        <v>6587210089</v>
      </c>
      <c r="D35" s="288">
        <v>3781620666</v>
      </c>
    </row>
    <row r="36" spans="2:5" s="255" customFormat="1">
      <c r="B36" s="681" t="s">
        <v>1735</v>
      </c>
      <c r="C36" s="288">
        <f>+C34+C35</f>
        <v>2781636922</v>
      </c>
      <c r="D36" s="288">
        <f>+D34+D35</f>
        <v>4792139982</v>
      </c>
    </row>
    <row r="37" spans="2:5">
      <c r="B37" s="328"/>
      <c r="C37" s="329"/>
      <c r="D37" s="330"/>
    </row>
    <row r="38" spans="2:5">
      <c r="B38" s="293" t="s">
        <v>621</v>
      </c>
      <c r="C38" s="331"/>
      <c r="D38" s="332"/>
      <c r="E38" s="254"/>
    </row>
    <row r="39" spans="2:5">
      <c r="B39" s="290"/>
      <c r="C39" s="333"/>
      <c r="D39" s="334"/>
      <c r="E39" s="254"/>
    </row>
    <row r="41" spans="2:5">
      <c r="C41" s="603">
        <f>+C36-'EEFF '!$C$16</f>
        <v>0</v>
      </c>
      <c r="D41" s="667">
        <f>+D36-4792139982</f>
        <v>0</v>
      </c>
    </row>
    <row r="42" spans="2:5">
      <c r="C42" s="603">
        <f>+C35-'EEFF '!D16</f>
        <v>0</v>
      </c>
      <c r="D42" s="603"/>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57" customWidth="1"/>
    <col min="2" max="2" width="57.85546875" style="57" customWidth="1"/>
    <col min="3" max="3" width="2" style="69" customWidth="1"/>
    <col min="4" max="4" width="21.140625" style="69" customWidth="1"/>
    <col min="5" max="5" width="2" style="69" customWidth="1"/>
    <col min="6" max="6" width="16.7109375" style="57" customWidth="1"/>
    <col min="7" max="7" width="11.85546875" style="57" customWidth="1"/>
    <col min="8" max="8" width="14.42578125" style="57" customWidth="1"/>
    <col min="9" max="9" width="11.85546875" style="57" customWidth="1"/>
    <col min="10" max="11" width="9.140625" style="57"/>
    <col min="12" max="12" width="13.28515625" style="57" bestFit="1" customWidth="1"/>
    <col min="13" max="13" width="12.140625" style="57" bestFit="1" customWidth="1"/>
    <col min="14" max="252" width="9.140625" style="57"/>
    <col min="253" max="253" width="3" style="57" customWidth="1"/>
    <col min="254" max="254" width="57.85546875" style="57" customWidth="1"/>
    <col min="255" max="255" width="9.42578125" style="57" customWidth="1"/>
    <col min="256" max="256" width="2" style="57" customWidth="1"/>
    <col min="257" max="257" width="16.28515625" style="57" customWidth="1"/>
    <col min="258" max="258" width="2" style="57" customWidth="1"/>
    <col min="259" max="259" width="15.140625" style="57" customWidth="1"/>
    <col min="260" max="260" width="13.5703125" style="57" customWidth="1"/>
    <col min="261" max="508" width="9.140625" style="57"/>
    <col min="509" max="509" width="3" style="57" customWidth="1"/>
    <col min="510" max="510" width="57.85546875" style="57" customWidth="1"/>
    <col min="511" max="511" width="9.42578125" style="57" customWidth="1"/>
    <col min="512" max="512" width="2" style="57" customWidth="1"/>
    <col min="513" max="513" width="16.28515625" style="57" customWidth="1"/>
    <col min="514" max="514" width="2" style="57" customWidth="1"/>
    <col min="515" max="515" width="15.140625" style="57" customWidth="1"/>
    <col min="516" max="516" width="13.5703125" style="57" customWidth="1"/>
    <col min="517" max="764" width="9.140625" style="57"/>
    <col min="765" max="765" width="3" style="57" customWidth="1"/>
    <col min="766" max="766" width="57.85546875" style="57" customWidth="1"/>
    <col min="767" max="767" width="9.42578125" style="57" customWidth="1"/>
    <col min="768" max="768" width="2" style="57" customWidth="1"/>
    <col min="769" max="769" width="16.28515625" style="57" customWidth="1"/>
    <col min="770" max="770" width="2" style="57" customWidth="1"/>
    <col min="771" max="771" width="15.140625" style="57" customWidth="1"/>
    <col min="772" max="772" width="13.5703125" style="57" customWidth="1"/>
    <col min="773" max="1020" width="9.140625" style="57"/>
    <col min="1021" max="1021" width="3" style="57" customWidth="1"/>
    <col min="1022" max="1022" width="57.85546875" style="57" customWidth="1"/>
    <col min="1023" max="1023" width="9.42578125" style="57" customWidth="1"/>
    <col min="1024" max="1024" width="2" style="57" customWidth="1"/>
    <col min="1025" max="1025" width="16.28515625" style="57" customWidth="1"/>
    <col min="1026" max="1026" width="2" style="57" customWidth="1"/>
    <col min="1027" max="1027" width="15.140625" style="57" customWidth="1"/>
    <col min="1028" max="1028" width="13.5703125" style="57" customWidth="1"/>
    <col min="1029" max="1276" width="9.140625" style="57"/>
    <col min="1277" max="1277" width="3" style="57" customWidth="1"/>
    <col min="1278" max="1278" width="57.85546875" style="57" customWidth="1"/>
    <col min="1279" max="1279" width="9.42578125" style="57" customWidth="1"/>
    <col min="1280" max="1280" width="2" style="57" customWidth="1"/>
    <col min="1281" max="1281" width="16.28515625" style="57" customWidth="1"/>
    <col min="1282" max="1282" width="2" style="57" customWidth="1"/>
    <col min="1283" max="1283" width="15.140625" style="57" customWidth="1"/>
    <col min="1284" max="1284" width="13.5703125" style="57" customWidth="1"/>
    <col min="1285" max="1532" width="9.140625" style="57"/>
    <col min="1533" max="1533" width="3" style="57" customWidth="1"/>
    <col min="1534" max="1534" width="57.85546875" style="57" customWidth="1"/>
    <col min="1535" max="1535" width="9.42578125" style="57" customWidth="1"/>
    <col min="1536" max="1536" width="2" style="57" customWidth="1"/>
    <col min="1537" max="1537" width="16.28515625" style="57" customWidth="1"/>
    <col min="1538" max="1538" width="2" style="57" customWidth="1"/>
    <col min="1539" max="1539" width="15.140625" style="57" customWidth="1"/>
    <col min="1540" max="1540" width="13.5703125" style="57" customWidth="1"/>
    <col min="1541" max="1788" width="9.140625" style="57"/>
    <col min="1789" max="1789" width="3" style="57" customWidth="1"/>
    <col min="1790" max="1790" width="57.85546875" style="57" customWidth="1"/>
    <col min="1791" max="1791" width="9.42578125" style="57" customWidth="1"/>
    <col min="1792" max="1792" width="2" style="57" customWidth="1"/>
    <col min="1793" max="1793" width="16.28515625" style="57" customWidth="1"/>
    <col min="1794" max="1794" width="2" style="57" customWidth="1"/>
    <col min="1795" max="1795" width="15.140625" style="57" customWidth="1"/>
    <col min="1796" max="1796" width="13.5703125" style="57" customWidth="1"/>
    <col min="1797" max="2044" width="9.140625" style="57"/>
    <col min="2045" max="2045" width="3" style="57" customWidth="1"/>
    <col min="2046" max="2046" width="57.85546875" style="57" customWidth="1"/>
    <col min="2047" max="2047" width="9.42578125" style="57" customWidth="1"/>
    <col min="2048" max="2048" width="2" style="57" customWidth="1"/>
    <col min="2049" max="2049" width="16.28515625" style="57" customWidth="1"/>
    <col min="2050" max="2050" width="2" style="57" customWidth="1"/>
    <col min="2051" max="2051" width="15.140625" style="57" customWidth="1"/>
    <col min="2052" max="2052" width="13.5703125" style="57" customWidth="1"/>
    <col min="2053" max="2300" width="9.140625" style="57"/>
    <col min="2301" max="2301" width="3" style="57" customWidth="1"/>
    <col min="2302" max="2302" width="57.85546875" style="57" customWidth="1"/>
    <col min="2303" max="2303" width="9.42578125" style="57" customWidth="1"/>
    <col min="2304" max="2304" width="2" style="57" customWidth="1"/>
    <col min="2305" max="2305" width="16.28515625" style="57" customWidth="1"/>
    <col min="2306" max="2306" width="2" style="57" customWidth="1"/>
    <col min="2307" max="2307" width="15.140625" style="57" customWidth="1"/>
    <col min="2308" max="2308" width="13.5703125" style="57" customWidth="1"/>
    <col min="2309" max="2556" width="9.140625" style="57"/>
    <col min="2557" max="2557" width="3" style="57" customWidth="1"/>
    <col min="2558" max="2558" width="57.85546875" style="57" customWidth="1"/>
    <col min="2559" max="2559" width="9.42578125" style="57" customWidth="1"/>
    <col min="2560" max="2560" width="2" style="57" customWidth="1"/>
    <col min="2561" max="2561" width="16.28515625" style="57" customWidth="1"/>
    <col min="2562" max="2562" width="2" style="57" customWidth="1"/>
    <col min="2563" max="2563" width="15.140625" style="57" customWidth="1"/>
    <col min="2564" max="2564" width="13.5703125" style="57" customWidth="1"/>
    <col min="2565" max="2812" width="9.140625" style="57"/>
    <col min="2813" max="2813" width="3" style="57" customWidth="1"/>
    <col min="2814" max="2814" width="57.85546875" style="57" customWidth="1"/>
    <col min="2815" max="2815" width="9.42578125" style="57" customWidth="1"/>
    <col min="2816" max="2816" width="2" style="57" customWidth="1"/>
    <col min="2817" max="2817" width="16.28515625" style="57" customWidth="1"/>
    <col min="2818" max="2818" width="2" style="57" customWidth="1"/>
    <col min="2819" max="2819" width="15.140625" style="57" customWidth="1"/>
    <col min="2820" max="2820" width="13.5703125" style="57" customWidth="1"/>
    <col min="2821" max="3068" width="9.140625" style="57"/>
    <col min="3069" max="3069" width="3" style="57" customWidth="1"/>
    <col min="3070" max="3070" width="57.85546875" style="57" customWidth="1"/>
    <col min="3071" max="3071" width="9.42578125" style="57" customWidth="1"/>
    <col min="3072" max="3072" width="2" style="57" customWidth="1"/>
    <col min="3073" max="3073" width="16.28515625" style="57" customWidth="1"/>
    <col min="3074" max="3074" width="2" style="57" customWidth="1"/>
    <col min="3075" max="3075" width="15.140625" style="57" customWidth="1"/>
    <col min="3076" max="3076" width="13.5703125" style="57" customWidth="1"/>
    <col min="3077" max="3324" width="9.140625" style="57"/>
    <col min="3325" max="3325" width="3" style="57" customWidth="1"/>
    <col min="3326" max="3326" width="57.85546875" style="57" customWidth="1"/>
    <col min="3327" max="3327" width="9.42578125" style="57" customWidth="1"/>
    <col min="3328" max="3328" width="2" style="57" customWidth="1"/>
    <col min="3329" max="3329" width="16.28515625" style="57" customWidth="1"/>
    <col min="3330" max="3330" width="2" style="57" customWidth="1"/>
    <col min="3331" max="3331" width="15.140625" style="57" customWidth="1"/>
    <col min="3332" max="3332" width="13.5703125" style="57" customWidth="1"/>
    <col min="3333" max="3580" width="9.140625" style="57"/>
    <col min="3581" max="3581" width="3" style="57" customWidth="1"/>
    <col min="3582" max="3582" width="57.85546875" style="57" customWidth="1"/>
    <col min="3583" max="3583" width="9.42578125" style="57" customWidth="1"/>
    <col min="3584" max="3584" width="2" style="57" customWidth="1"/>
    <col min="3585" max="3585" width="16.28515625" style="57" customWidth="1"/>
    <col min="3586" max="3586" width="2" style="57" customWidth="1"/>
    <col min="3587" max="3587" width="15.140625" style="57" customWidth="1"/>
    <col min="3588" max="3588" width="13.5703125" style="57" customWidth="1"/>
    <col min="3589" max="3836" width="9.140625" style="57"/>
    <col min="3837" max="3837" width="3" style="57" customWidth="1"/>
    <col min="3838" max="3838" width="57.85546875" style="57" customWidth="1"/>
    <col min="3839" max="3839" width="9.42578125" style="57" customWidth="1"/>
    <col min="3840" max="3840" width="2" style="57" customWidth="1"/>
    <col min="3841" max="3841" width="16.28515625" style="57" customWidth="1"/>
    <col min="3842" max="3842" width="2" style="57" customWidth="1"/>
    <col min="3843" max="3843" width="15.140625" style="57" customWidth="1"/>
    <col min="3844" max="3844" width="13.5703125" style="57" customWidth="1"/>
    <col min="3845" max="4092" width="9.140625" style="57"/>
    <col min="4093" max="4093" width="3" style="57" customWidth="1"/>
    <col min="4094" max="4094" width="57.85546875" style="57" customWidth="1"/>
    <col min="4095" max="4095" width="9.42578125" style="57" customWidth="1"/>
    <col min="4096" max="4096" width="2" style="57" customWidth="1"/>
    <col min="4097" max="4097" width="16.28515625" style="57" customWidth="1"/>
    <col min="4098" max="4098" width="2" style="57" customWidth="1"/>
    <col min="4099" max="4099" width="15.140625" style="57" customWidth="1"/>
    <col min="4100" max="4100" width="13.5703125" style="57" customWidth="1"/>
    <col min="4101" max="4348" width="9.140625" style="57"/>
    <col min="4349" max="4349" width="3" style="57" customWidth="1"/>
    <col min="4350" max="4350" width="57.85546875" style="57" customWidth="1"/>
    <col min="4351" max="4351" width="9.42578125" style="57" customWidth="1"/>
    <col min="4352" max="4352" width="2" style="57" customWidth="1"/>
    <col min="4353" max="4353" width="16.28515625" style="57" customWidth="1"/>
    <col min="4354" max="4354" width="2" style="57" customWidth="1"/>
    <col min="4355" max="4355" width="15.140625" style="57" customWidth="1"/>
    <col min="4356" max="4356" width="13.5703125" style="57" customWidth="1"/>
    <col min="4357" max="4604" width="9.140625" style="57"/>
    <col min="4605" max="4605" width="3" style="57" customWidth="1"/>
    <col min="4606" max="4606" width="57.85546875" style="57" customWidth="1"/>
    <col min="4607" max="4607" width="9.42578125" style="57" customWidth="1"/>
    <col min="4608" max="4608" width="2" style="57" customWidth="1"/>
    <col min="4609" max="4609" width="16.28515625" style="57" customWidth="1"/>
    <col min="4610" max="4610" width="2" style="57" customWidth="1"/>
    <col min="4611" max="4611" width="15.140625" style="57" customWidth="1"/>
    <col min="4612" max="4612" width="13.5703125" style="57" customWidth="1"/>
    <col min="4613" max="4860" width="9.140625" style="57"/>
    <col min="4861" max="4861" width="3" style="57" customWidth="1"/>
    <col min="4862" max="4862" width="57.85546875" style="57" customWidth="1"/>
    <col min="4863" max="4863" width="9.42578125" style="57" customWidth="1"/>
    <col min="4864" max="4864" width="2" style="57" customWidth="1"/>
    <col min="4865" max="4865" width="16.28515625" style="57" customWidth="1"/>
    <col min="4866" max="4866" width="2" style="57" customWidth="1"/>
    <col min="4867" max="4867" width="15.140625" style="57" customWidth="1"/>
    <col min="4868" max="4868" width="13.5703125" style="57" customWidth="1"/>
    <col min="4869" max="5116" width="9.140625" style="57"/>
    <col min="5117" max="5117" width="3" style="57" customWidth="1"/>
    <col min="5118" max="5118" width="57.85546875" style="57" customWidth="1"/>
    <col min="5119" max="5119" width="9.42578125" style="57" customWidth="1"/>
    <col min="5120" max="5120" width="2" style="57" customWidth="1"/>
    <col min="5121" max="5121" width="16.28515625" style="57" customWidth="1"/>
    <col min="5122" max="5122" width="2" style="57" customWidth="1"/>
    <col min="5123" max="5123" width="15.140625" style="57" customWidth="1"/>
    <col min="5124" max="5124" width="13.5703125" style="57" customWidth="1"/>
    <col min="5125" max="5372" width="9.140625" style="57"/>
    <col min="5373" max="5373" width="3" style="57" customWidth="1"/>
    <col min="5374" max="5374" width="57.85546875" style="57" customWidth="1"/>
    <col min="5375" max="5375" width="9.42578125" style="57" customWidth="1"/>
    <col min="5376" max="5376" width="2" style="57" customWidth="1"/>
    <col min="5377" max="5377" width="16.28515625" style="57" customWidth="1"/>
    <col min="5378" max="5378" width="2" style="57" customWidth="1"/>
    <col min="5379" max="5379" width="15.140625" style="57" customWidth="1"/>
    <col min="5380" max="5380" width="13.5703125" style="57" customWidth="1"/>
    <col min="5381" max="5628" width="9.140625" style="57"/>
    <col min="5629" max="5629" width="3" style="57" customWidth="1"/>
    <col min="5630" max="5630" width="57.85546875" style="57" customWidth="1"/>
    <col min="5631" max="5631" width="9.42578125" style="57" customWidth="1"/>
    <col min="5632" max="5632" width="2" style="57" customWidth="1"/>
    <col min="5633" max="5633" width="16.28515625" style="57" customWidth="1"/>
    <col min="5634" max="5634" width="2" style="57" customWidth="1"/>
    <col min="5635" max="5635" width="15.140625" style="57" customWidth="1"/>
    <col min="5636" max="5636" width="13.5703125" style="57" customWidth="1"/>
    <col min="5637" max="5884" width="9.140625" style="57"/>
    <col min="5885" max="5885" width="3" style="57" customWidth="1"/>
    <col min="5886" max="5886" width="57.85546875" style="57" customWidth="1"/>
    <col min="5887" max="5887" width="9.42578125" style="57" customWidth="1"/>
    <col min="5888" max="5888" width="2" style="57" customWidth="1"/>
    <col min="5889" max="5889" width="16.28515625" style="57" customWidth="1"/>
    <col min="5890" max="5890" width="2" style="57" customWidth="1"/>
    <col min="5891" max="5891" width="15.140625" style="57" customWidth="1"/>
    <col min="5892" max="5892" width="13.5703125" style="57" customWidth="1"/>
    <col min="5893" max="6140" width="9.140625" style="57"/>
    <col min="6141" max="6141" width="3" style="57" customWidth="1"/>
    <col min="6142" max="6142" width="57.85546875" style="57" customWidth="1"/>
    <col min="6143" max="6143" width="9.42578125" style="57" customWidth="1"/>
    <col min="6144" max="6144" width="2" style="57" customWidth="1"/>
    <col min="6145" max="6145" width="16.28515625" style="57" customWidth="1"/>
    <col min="6146" max="6146" width="2" style="57" customWidth="1"/>
    <col min="6147" max="6147" width="15.140625" style="57" customWidth="1"/>
    <col min="6148" max="6148" width="13.5703125" style="57" customWidth="1"/>
    <col min="6149" max="6396" width="9.140625" style="57"/>
    <col min="6397" max="6397" width="3" style="57" customWidth="1"/>
    <col min="6398" max="6398" width="57.85546875" style="57" customWidth="1"/>
    <col min="6399" max="6399" width="9.42578125" style="57" customWidth="1"/>
    <col min="6400" max="6400" width="2" style="57" customWidth="1"/>
    <col min="6401" max="6401" width="16.28515625" style="57" customWidth="1"/>
    <col min="6402" max="6402" width="2" style="57" customWidth="1"/>
    <col min="6403" max="6403" width="15.140625" style="57" customWidth="1"/>
    <col min="6404" max="6404" width="13.5703125" style="57" customWidth="1"/>
    <col min="6405" max="6652" width="9.140625" style="57"/>
    <col min="6653" max="6653" width="3" style="57" customWidth="1"/>
    <col min="6654" max="6654" width="57.85546875" style="57" customWidth="1"/>
    <col min="6655" max="6655" width="9.42578125" style="57" customWidth="1"/>
    <col min="6656" max="6656" width="2" style="57" customWidth="1"/>
    <col min="6657" max="6657" width="16.28515625" style="57" customWidth="1"/>
    <col min="6658" max="6658" width="2" style="57" customWidth="1"/>
    <col min="6659" max="6659" width="15.140625" style="57" customWidth="1"/>
    <col min="6660" max="6660" width="13.5703125" style="57" customWidth="1"/>
    <col min="6661" max="6908" width="9.140625" style="57"/>
    <col min="6909" max="6909" width="3" style="57" customWidth="1"/>
    <col min="6910" max="6910" width="57.85546875" style="57" customWidth="1"/>
    <col min="6911" max="6911" width="9.42578125" style="57" customWidth="1"/>
    <col min="6912" max="6912" width="2" style="57" customWidth="1"/>
    <col min="6913" max="6913" width="16.28515625" style="57" customWidth="1"/>
    <col min="6914" max="6914" width="2" style="57" customWidth="1"/>
    <col min="6915" max="6915" width="15.140625" style="57" customWidth="1"/>
    <col min="6916" max="6916" width="13.5703125" style="57" customWidth="1"/>
    <col min="6917" max="7164" width="9.140625" style="57"/>
    <col min="7165" max="7165" width="3" style="57" customWidth="1"/>
    <col min="7166" max="7166" width="57.85546875" style="57" customWidth="1"/>
    <col min="7167" max="7167" width="9.42578125" style="57" customWidth="1"/>
    <col min="7168" max="7168" width="2" style="57" customWidth="1"/>
    <col min="7169" max="7169" width="16.28515625" style="57" customWidth="1"/>
    <col min="7170" max="7170" width="2" style="57" customWidth="1"/>
    <col min="7171" max="7171" width="15.140625" style="57" customWidth="1"/>
    <col min="7172" max="7172" width="13.5703125" style="57" customWidth="1"/>
    <col min="7173" max="7420" width="9.140625" style="57"/>
    <col min="7421" max="7421" width="3" style="57" customWidth="1"/>
    <col min="7422" max="7422" width="57.85546875" style="57" customWidth="1"/>
    <col min="7423" max="7423" width="9.42578125" style="57" customWidth="1"/>
    <col min="7424" max="7424" width="2" style="57" customWidth="1"/>
    <col min="7425" max="7425" width="16.28515625" style="57" customWidth="1"/>
    <col min="7426" max="7426" width="2" style="57" customWidth="1"/>
    <col min="7427" max="7427" width="15.140625" style="57" customWidth="1"/>
    <col min="7428" max="7428" width="13.5703125" style="57" customWidth="1"/>
    <col min="7429" max="7676" width="9.140625" style="57"/>
    <col min="7677" max="7677" width="3" style="57" customWidth="1"/>
    <col min="7678" max="7678" width="57.85546875" style="57" customWidth="1"/>
    <col min="7679" max="7679" width="9.42578125" style="57" customWidth="1"/>
    <col min="7680" max="7680" width="2" style="57" customWidth="1"/>
    <col min="7681" max="7681" width="16.28515625" style="57" customWidth="1"/>
    <col min="7682" max="7682" width="2" style="57" customWidth="1"/>
    <col min="7683" max="7683" width="15.140625" style="57" customWidth="1"/>
    <col min="7684" max="7684" width="13.5703125" style="57" customWidth="1"/>
    <col min="7685" max="7932" width="9.140625" style="57"/>
    <col min="7933" max="7933" width="3" style="57" customWidth="1"/>
    <col min="7934" max="7934" width="57.85546875" style="57" customWidth="1"/>
    <col min="7935" max="7935" width="9.42578125" style="57" customWidth="1"/>
    <col min="7936" max="7936" width="2" style="57" customWidth="1"/>
    <col min="7937" max="7937" width="16.28515625" style="57" customWidth="1"/>
    <col min="7938" max="7938" width="2" style="57" customWidth="1"/>
    <col min="7939" max="7939" width="15.140625" style="57" customWidth="1"/>
    <col min="7940" max="7940" width="13.5703125" style="57" customWidth="1"/>
    <col min="7941" max="8188" width="9.140625" style="57"/>
    <col min="8189" max="8189" width="3" style="57" customWidth="1"/>
    <col min="8190" max="8190" width="57.85546875" style="57" customWidth="1"/>
    <col min="8191" max="8191" width="9.42578125" style="57" customWidth="1"/>
    <col min="8192" max="8192" width="2" style="57" customWidth="1"/>
    <col min="8193" max="8193" width="16.28515625" style="57" customWidth="1"/>
    <col min="8194" max="8194" width="2" style="57" customWidth="1"/>
    <col min="8195" max="8195" width="15.140625" style="57" customWidth="1"/>
    <col min="8196" max="8196" width="13.5703125" style="57" customWidth="1"/>
    <col min="8197" max="8444" width="9.140625" style="57"/>
    <col min="8445" max="8445" width="3" style="57" customWidth="1"/>
    <col min="8446" max="8446" width="57.85546875" style="57" customWidth="1"/>
    <col min="8447" max="8447" width="9.42578125" style="57" customWidth="1"/>
    <col min="8448" max="8448" width="2" style="57" customWidth="1"/>
    <col min="8449" max="8449" width="16.28515625" style="57" customWidth="1"/>
    <col min="8450" max="8450" width="2" style="57" customWidth="1"/>
    <col min="8451" max="8451" width="15.140625" style="57" customWidth="1"/>
    <col min="8452" max="8452" width="13.5703125" style="57" customWidth="1"/>
    <col min="8453" max="8700" width="9.140625" style="57"/>
    <col min="8701" max="8701" width="3" style="57" customWidth="1"/>
    <col min="8702" max="8702" width="57.85546875" style="57" customWidth="1"/>
    <col min="8703" max="8703" width="9.42578125" style="57" customWidth="1"/>
    <col min="8704" max="8704" width="2" style="57" customWidth="1"/>
    <col min="8705" max="8705" width="16.28515625" style="57" customWidth="1"/>
    <col min="8706" max="8706" width="2" style="57" customWidth="1"/>
    <col min="8707" max="8707" width="15.140625" style="57" customWidth="1"/>
    <col min="8708" max="8708" width="13.5703125" style="57" customWidth="1"/>
    <col min="8709" max="8956" width="9.140625" style="57"/>
    <col min="8957" max="8957" width="3" style="57" customWidth="1"/>
    <col min="8958" max="8958" width="57.85546875" style="57" customWidth="1"/>
    <col min="8959" max="8959" width="9.42578125" style="57" customWidth="1"/>
    <col min="8960" max="8960" width="2" style="57" customWidth="1"/>
    <col min="8961" max="8961" width="16.28515625" style="57" customWidth="1"/>
    <col min="8962" max="8962" width="2" style="57" customWidth="1"/>
    <col min="8963" max="8963" width="15.140625" style="57" customWidth="1"/>
    <col min="8964" max="8964" width="13.5703125" style="57" customWidth="1"/>
    <col min="8965" max="9212" width="9.140625" style="57"/>
    <col min="9213" max="9213" width="3" style="57" customWidth="1"/>
    <col min="9214" max="9214" width="57.85546875" style="57" customWidth="1"/>
    <col min="9215" max="9215" width="9.42578125" style="57" customWidth="1"/>
    <col min="9216" max="9216" width="2" style="57" customWidth="1"/>
    <col min="9217" max="9217" width="16.28515625" style="57" customWidth="1"/>
    <col min="9218" max="9218" width="2" style="57" customWidth="1"/>
    <col min="9219" max="9219" width="15.140625" style="57" customWidth="1"/>
    <col min="9220" max="9220" width="13.5703125" style="57" customWidth="1"/>
    <col min="9221" max="9468" width="9.140625" style="57"/>
    <col min="9469" max="9469" width="3" style="57" customWidth="1"/>
    <col min="9470" max="9470" width="57.85546875" style="57" customWidth="1"/>
    <col min="9471" max="9471" width="9.42578125" style="57" customWidth="1"/>
    <col min="9472" max="9472" width="2" style="57" customWidth="1"/>
    <col min="9473" max="9473" width="16.28515625" style="57" customWidth="1"/>
    <col min="9474" max="9474" width="2" style="57" customWidth="1"/>
    <col min="9475" max="9475" width="15.140625" style="57" customWidth="1"/>
    <col min="9476" max="9476" width="13.5703125" style="57" customWidth="1"/>
    <col min="9477" max="9724" width="9.140625" style="57"/>
    <col min="9725" max="9725" width="3" style="57" customWidth="1"/>
    <col min="9726" max="9726" width="57.85546875" style="57" customWidth="1"/>
    <col min="9727" max="9727" width="9.42578125" style="57" customWidth="1"/>
    <col min="9728" max="9728" width="2" style="57" customWidth="1"/>
    <col min="9729" max="9729" width="16.28515625" style="57" customWidth="1"/>
    <col min="9730" max="9730" width="2" style="57" customWidth="1"/>
    <col min="9731" max="9731" width="15.140625" style="57" customWidth="1"/>
    <col min="9732" max="9732" width="13.5703125" style="57" customWidth="1"/>
    <col min="9733" max="9980" width="9.140625" style="57"/>
    <col min="9981" max="9981" width="3" style="57" customWidth="1"/>
    <col min="9982" max="9982" width="57.85546875" style="57" customWidth="1"/>
    <col min="9983" max="9983" width="9.42578125" style="57" customWidth="1"/>
    <col min="9984" max="9984" width="2" style="57" customWidth="1"/>
    <col min="9985" max="9985" width="16.28515625" style="57" customWidth="1"/>
    <col min="9986" max="9986" width="2" style="57" customWidth="1"/>
    <col min="9987" max="9987" width="15.140625" style="57" customWidth="1"/>
    <col min="9988" max="9988" width="13.5703125" style="57" customWidth="1"/>
    <col min="9989" max="10236" width="9.140625" style="57"/>
    <col min="10237" max="10237" width="3" style="57" customWidth="1"/>
    <col min="10238" max="10238" width="57.85546875" style="57" customWidth="1"/>
    <col min="10239" max="10239" width="9.42578125" style="57" customWidth="1"/>
    <col min="10240" max="10240" width="2" style="57" customWidth="1"/>
    <col min="10241" max="10241" width="16.28515625" style="57" customWidth="1"/>
    <col min="10242" max="10242" width="2" style="57" customWidth="1"/>
    <col min="10243" max="10243" width="15.140625" style="57" customWidth="1"/>
    <col min="10244" max="10244" width="13.5703125" style="57" customWidth="1"/>
    <col min="10245" max="10492" width="9.140625" style="57"/>
    <col min="10493" max="10493" width="3" style="57" customWidth="1"/>
    <col min="10494" max="10494" width="57.85546875" style="57" customWidth="1"/>
    <col min="10495" max="10495" width="9.42578125" style="57" customWidth="1"/>
    <col min="10496" max="10496" width="2" style="57" customWidth="1"/>
    <col min="10497" max="10497" width="16.28515625" style="57" customWidth="1"/>
    <col min="10498" max="10498" width="2" style="57" customWidth="1"/>
    <col min="10499" max="10499" width="15.140625" style="57" customWidth="1"/>
    <col min="10500" max="10500" width="13.5703125" style="57" customWidth="1"/>
    <col min="10501" max="10748" width="9.140625" style="57"/>
    <col min="10749" max="10749" width="3" style="57" customWidth="1"/>
    <col min="10750" max="10750" width="57.85546875" style="57" customWidth="1"/>
    <col min="10751" max="10751" width="9.42578125" style="57" customWidth="1"/>
    <col min="10752" max="10752" width="2" style="57" customWidth="1"/>
    <col min="10753" max="10753" width="16.28515625" style="57" customWidth="1"/>
    <col min="10754" max="10754" width="2" style="57" customWidth="1"/>
    <col min="10755" max="10755" width="15.140625" style="57" customWidth="1"/>
    <col min="10756" max="10756" width="13.5703125" style="57" customWidth="1"/>
    <col min="10757" max="11004" width="9.140625" style="57"/>
    <col min="11005" max="11005" width="3" style="57" customWidth="1"/>
    <col min="11006" max="11006" width="57.85546875" style="57" customWidth="1"/>
    <col min="11007" max="11007" width="9.42578125" style="57" customWidth="1"/>
    <col min="11008" max="11008" width="2" style="57" customWidth="1"/>
    <col min="11009" max="11009" width="16.28515625" style="57" customWidth="1"/>
    <col min="11010" max="11010" width="2" style="57" customWidth="1"/>
    <col min="11011" max="11011" width="15.140625" style="57" customWidth="1"/>
    <col min="11012" max="11012" width="13.5703125" style="57" customWidth="1"/>
    <col min="11013" max="11260" width="9.140625" style="57"/>
    <col min="11261" max="11261" width="3" style="57" customWidth="1"/>
    <col min="11262" max="11262" width="57.85546875" style="57" customWidth="1"/>
    <col min="11263" max="11263" width="9.42578125" style="57" customWidth="1"/>
    <col min="11264" max="11264" width="2" style="57" customWidth="1"/>
    <col min="11265" max="11265" width="16.28515625" style="57" customWidth="1"/>
    <col min="11266" max="11266" width="2" style="57" customWidth="1"/>
    <col min="11267" max="11267" width="15.140625" style="57" customWidth="1"/>
    <col min="11268" max="11268" width="13.5703125" style="57" customWidth="1"/>
    <col min="11269" max="11516" width="9.140625" style="57"/>
    <col min="11517" max="11517" width="3" style="57" customWidth="1"/>
    <col min="11518" max="11518" width="57.85546875" style="57" customWidth="1"/>
    <col min="11519" max="11519" width="9.42578125" style="57" customWidth="1"/>
    <col min="11520" max="11520" width="2" style="57" customWidth="1"/>
    <col min="11521" max="11521" width="16.28515625" style="57" customWidth="1"/>
    <col min="11522" max="11522" width="2" style="57" customWidth="1"/>
    <col min="11523" max="11523" width="15.140625" style="57" customWidth="1"/>
    <col min="11524" max="11524" width="13.5703125" style="57" customWidth="1"/>
    <col min="11525" max="11772" width="9.140625" style="57"/>
    <col min="11773" max="11773" width="3" style="57" customWidth="1"/>
    <col min="11774" max="11774" width="57.85546875" style="57" customWidth="1"/>
    <col min="11775" max="11775" width="9.42578125" style="57" customWidth="1"/>
    <col min="11776" max="11776" width="2" style="57" customWidth="1"/>
    <col min="11777" max="11777" width="16.28515625" style="57" customWidth="1"/>
    <col min="11778" max="11778" width="2" style="57" customWidth="1"/>
    <col min="11779" max="11779" width="15.140625" style="57" customWidth="1"/>
    <col min="11780" max="11780" width="13.5703125" style="57" customWidth="1"/>
    <col min="11781" max="12028" width="9.140625" style="57"/>
    <col min="12029" max="12029" width="3" style="57" customWidth="1"/>
    <col min="12030" max="12030" width="57.85546875" style="57" customWidth="1"/>
    <col min="12031" max="12031" width="9.42578125" style="57" customWidth="1"/>
    <col min="12032" max="12032" width="2" style="57" customWidth="1"/>
    <col min="12033" max="12033" width="16.28515625" style="57" customWidth="1"/>
    <col min="12034" max="12034" width="2" style="57" customWidth="1"/>
    <col min="12035" max="12035" width="15.140625" style="57" customWidth="1"/>
    <col min="12036" max="12036" width="13.5703125" style="57" customWidth="1"/>
    <col min="12037" max="12284" width="9.140625" style="57"/>
    <col min="12285" max="12285" width="3" style="57" customWidth="1"/>
    <col min="12286" max="12286" width="57.85546875" style="57" customWidth="1"/>
    <col min="12287" max="12287" width="9.42578125" style="57" customWidth="1"/>
    <col min="12288" max="12288" width="2" style="57" customWidth="1"/>
    <col min="12289" max="12289" width="16.28515625" style="57" customWidth="1"/>
    <col min="12290" max="12290" width="2" style="57" customWidth="1"/>
    <col min="12291" max="12291" width="15.140625" style="57" customWidth="1"/>
    <col min="12292" max="12292" width="13.5703125" style="57" customWidth="1"/>
    <col min="12293" max="12540" width="9.140625" style="57"/>
    <col min="12541" max="12541" width="3" style="57" customWidth="1"/>
    <col min="12542" max="12542" width="57.85546875" style="57" customWidth="1"/>
    <col min="12543" max="12543" width="9.42578125" style="57" customWidth="1"/>
    <col min="12544" max="12544" width="2" style="57" customWidth="1"/>
    <col min="12545" max="12545" width="16.28515625" style="57" customWidth="1"/>
    <col min="12546" max="12546" width="2" style="57" customWidth="1"/>
    <col min="12547" max="12547" width="15.140625" style="57" customWidth="1"/>
    <col min="12548" max="12548" width="13.5703125" style="57" customWidth="1"/>
    <col min="12549" max="12796" width="9.140625" style="57"/>
    <col min="12797" max="12797" width="3" style="57" customWidth="1"/>
    <col min="12798" max="12798" width="57.85546875" style="57" customWidth="1"/>
    <col min="12799" max="12799" width="9.42578125" style="57" customWidth="1"/>
    <col min="12800" max="12800" width="2" style="57" customWidth="1"/>
    <col min="12801" max="12801" width="16.28515625" style="57" customWidth="1"/>
    <col min="12802" max="12802" width="2" style="57" customWidth="1"/>
    <col min="12803" max="12803" width="15.140625" style="57" customWidth="1"/>
    <col min="12804" max="12804" width="13.5703125" style="57" customWidth="1"/>
    <col min="12805" max="13052" width="9.140625" style="57"/>
    <col min="13053" max="13053" width="3" style="57" customWidth="1"/>
    <col min="13054" max="13054" width="57.85546875" style="57" customWidth="1"/>
    <col min="13055" max="13055" width="9.42578125" style="57" customWidth="1"/>
    <col min="13056" max="13056" width="2" style="57" customWidth="1"/>
    <col min="13057" max="13057" width="16.28515625" style="57" customWidth="1"/>
    <col min="13058" max="13058" width="2" style="57" customWidth="1"/>
    <col min="13059" max="13059" width="15.140625" style="57" customWidth="1"/>
    <col min="13060" max="13060" width="13.5703125" style="57" customWidth="1"/>
    <col min="13061" max="13308" width="9.140625" style="57"/>
    <col min="13309" max="13309" width="3" style="57" customWidth="1"/>
    <col min="13310" max="13310" width="57.85546875" style="57" customWidth="1"/>
    <col min="13311" max="13311" width="9.42578125" style="57" customWidth="1"/>
    <col min="13312" max="13312" width="2" style="57" customWidth="1"/>
    <col min="13313" max="13313" width="16.28515625" style="57" customWidth="1"/>
    <col min="13314" max="13314" width="2" style="57" customWidth="1"/>
    <col min="13315" max="13315" width="15.140625" style="57" customWidth="1"/>
    <col min="13316" max="13316" width="13.5703125" style="57" customWidth="1"/>
    <col min="13317" max="13564" width="9.140625" style="57"/>
    <col min="13565" max="13565" width="3" style="57" customWidth="1"/>
    <col min="13566" max="13566" width="57.85546875" style="57" customWidth="1"/>
    <col min="13567" max="13567" width="9.42578125" style="57" customWidth="1"/>
    <col min="13568" max="13568" width="2" style="57" customWidth="1"/>
    <col min="13569" max="13569" width="16.28515625" style="57" customWidth="1"/>
    <col min="13570" max="13570" width="2" style="57" customWidth="1"/>
    <col min="13571" max="13571" width="15.140625" style="57" customWidth="1"/>
    <col min="13572" max="13572" width="13.5703125" style="57" customWidth="1"/>
    <col min="13573" max="13820" width="9.140625" style="57"/>
    <col min="13821" max="13821" width="3" style="57" customWidth="1"/>
    <col min="13822" max="13822" width="57.85546875" style="57" customWidth="1"/>
    <col min="13823" max="13823" width="9.42578125" style="57" customWidth="1"/>
    <col min="13824" max="13824" width="2" style="57" customWidth="1"/>
    <col min="13825" max="13825" width="16.28515625" style="57" customWidth="1"/>
    <col min="13826" max="13826" width="2" style="57" customWidth="1"/>
    <col min="13827" max="13827" width="15.140625" style="57" customWidth="1"/>
    <col min="13828" max="13828" width="13.5703125" style="57" customWidth="1"/>
    <col min="13829" max="14076" width="9.140625" style="57"/>
    <col min="14077" max="14077" width="3" style="57" customWidth="1"/>
    <col min="14078" max="14078" width="57.85546875" style="57" customWidth="1"/>
    <col min="14079" max="14079" width="9.42578125" style="57" customWidth="1"/>
    <col min="14080" max="14080" width="2" style="57" customWidth="1"/>
    <col min="14081" max="14081" width="16.28515625" style="57" customWidth="1"/>
    <col min="14082" max="14082" width="2" style="57" customWidth="1"/>
    <col min="14083" max="14083" width="15.140625" style="57" customWidth="1"/>
    <col min="14084" max="14084" width="13.5703125" style="57" customWidth="1"/>
    <col min="14085" max="14332" width="9.140625" style="57"/>
    <col min="14333" max="14333" width="3" style="57" customWidth="1"/>
    <col min="14334" max="14334" width="57.85546875" style="57" customWidth="1"/>
    <col min="14335" max="14335" width="9.42578125" style="57" customWidth="1"/>
    <col min="14336" max="14336" width="2" style="57" customWidth="1"/>
    <col min="14337" max="14337" width="16.28515625" style="57" customWidth="1"/>
    <col min="14338" max="14338" width="2" style="57" customWidth="1"/>
    <col min="14339" max="14339" width="15.140625" style="57" customWidth="1"/>
    <col min="14340" max="14340" width="13.5703125" style="57" customWidth="1"/>
    <col min="14341" max="14588" width="9.140625" style="57"/>
    <col min="14589" max="14589" width="3" style="57" customWidth="1"/>
    <col min="14590" max="14590" width="57.85546875" style="57" customWidth="1"/>
    <col min="14591" max="14591" width="9.42578125" style="57" customWidth="1"/>
    <col min="14592" max="14592" width="2" style="57" customWidth="1"/>
    <col min="14593" max="14593" width="16.28515625" style="57" customWidth="1"/>
    <col min="14594" max="14594" width="2" style="57" customWidth="1"/>
    <col min="14595" max="14595" width="15.140625" style="57" customWidth="1"/>
    <col min="14596" max="14596" width="13.5703125" style="57" customWidth="1"/>
    <col min="14597" max="14844" width="9.140625" style="57"/>
    <col min="14845" max="14845" width="3" style="57" customWidth="1"/>
    <col min="14846" max="14846" width="57.85546875" style="57" customWidth="1"/>
    <col min="14847" max="14847" width="9.42578125" style="57" customWidth="1"/>
    <col min="14848" max="14848" width="2" style="57" customWidth="1"/>
    <col min="14849" max="14849" width="16.28515625" style="57" customWidth="1"/>
    <col min="14850" max="14850" width="2" style="57" customWidth="1"/>
    <col min="14851" max="14851" width="15.140625" style="57" customWidth="1"/>
    <col min="14852" max="14852" width="13.5703125" style="57" customWidth="1"/>
    <col min="14853" max="15100" width="9.140625" style="57"/>
    <col min="15101" max="15101" width="3" style="57" customWidth="1"/>
    <col min="15102" max="15102" width="57.85546875" style="57" customWidth="1"/>
    <col min="15103" max="15103" width="9.42578125" style="57" customWidth="1"/>
    <col min="15104" max="15104" width="2" style="57" customWidth="1"/>
    <col min="15105" max="15105" width="16.28515625" style="57" customWidth="1"/>
    <col min="15106" max="15106" width="2" style="57" customWidth="1"/>
    <col min="15107" max="15107" width="15.140625" style="57" customWidth="1"/>
    <col min="15108" max="15108" width="13.5703125" style="57" customWidth="1"/>
    <col min="15109" max="15356" width="9.140625" style="57"/>
    <col min="15357" max="15357" width="3" style="57" customWidth="1"/>
    <col min="15358" max="15358" width="57.85546875" style="57" customWidth="1"/>
    <col min="15359" max="15359" width="9.42578125" style="57" customWidth="1"/>
    <col min="15360" max="15360" width="2" style="57" customWidth="1"/>
    <col min="15361" max="15361" width="16.28515625" style="57" customWidth="1"/>
    <col min="15362" max="15362" width="2" style="57" customWidth="1"/>
    <col min="15363" max="15363" width="15.140625" style="57" customWidth="1"/>
    <col min="15364" max="15364" width="13.5703125" style="57" customWidth="1"/>
    <col min="15365" max="15612" width="9.140625" style="57"/>
    <col min="15613" max="15613" width="3" style="57" customWidth="1"/>
    <col min="15614" max="15614" width="57.85546875" style="57" customWidth="1"/>
    <col min="15615" max="15615" width="9.42578125" style="57" customWidth="1"/>
    <col min="15616" max="15616" width="2" style="57" customWidth="1"/>
    <col min="15617" max="15617" width="16.28515625" style="57" customWidth="1"/>
    <col min="15618" max="15618" width="2" style="57" customWidth="1"/>
    <col min="15619" max="15619" width="15.140625" style="57" customWidth="1"/>
    <col min="15620" max="15620" width="13.5703125" style="57" customWidth="1"/>
    <col min="15621" max="15868" width="9.140625" style="57"/>
    <col min="15869" max="15869" width="3" style="57" customWidth="1"/>
    <col min="15870" max="15870" width="57.85546875" style="57" customWidth="1"/>
    <col min="15871" max="15871" width="9.42578125" style="57" customWidth="1"/>
    <col min="15872" max="15872" width="2" style="57" customWidth="1"/>
    <col min="15873" max="15873" width="16.28515625" style="57" customWidth="1"/>
    <col min="15874" max="15874" width="2" style="57" customWidth="1"/>
    <col min="15875" max="15875" width="15.140625" style="57" customWidth="1"/>
    <col min="15876" max="15876" width="13.5703125" style="57" customWidth="1"/>
    <col min="15877" max="16124" width="9.140625" style="57"/>
    <col min="16125" max="16125" width="3" style="57" customWidth="1"/>
    <col min="16126" max="16126" width="57.85546875" style="57" customWidth="1"/>
    <col min="16127" max="16127" width="9.42578125" style="57" customWidth="1"/>
    <col min="16128" max="16128" width="2" style="57" customWidth="1"/>
    <col min="16129" max="16129" width="16.28515625" style="57" customWidth="1"/>
    <col min="16130" max="16130" width="2" style="57" customWidth="1"/>
    <col min="16131" max="16131" width="15.140625" style="57" customWidth="1"/>
    <col min="16132" max="16132" width="13.5703125" style="57" customWidth="1"/>
    <col min="16133" max="16384" width="9.140625" style="57"/>
  </cols>
  <sheetData>
    <row r="1" spans="1:13" ht="18">
      <c r="A1" s="56" t="s">
        <v>889</v>
      </c>
      <c r="B1" s="56"/>
      <c r="C1" s="56"/>
      <c r="D1" s="56"/>
      <c r="E1" s="56"/>
    </row>
    <row r="2" spans="1:13" ht="9.75" customHeight="1">
      <c r="A2" s="58"/>
      <c r="B2" s="58"/>
      <c r="C2" s="59"/>
      <c r="D2" s="59"/>
      <c r="E2" s="59"/>
    </row>
    <row r="3" spans="1:13" ht="25.5">
      <c r="A3" s="60" t="s">
        <v>890</v>
      </c>
      <c r="B3" s="60"/>
      <c r="C3" s="61"/>
      <c r="D3" s="61"/>
      <c r="E3" s="61"/>
    </row>
    <row r="4" spans="1:13" ht="25.5">
      <c r="A4" s="62" t="s">
        <v>914</v>
      </c>
      <c r="B4" s="63"/>
      <c r="C4" s="64"/>
      <c r="D4" s="64"/>
      <c r="E4" s="64"/>
    </row>
    <row r="5" spans="1:13" ht="18.75" customHeight="1">
      <c r="A5" s="65" t="s">
        <v>891</v>
      </c>
      <c r="B5" s="66"/>
      <c r="C5" s="67"/>
      <c r="D5" s="67"/>
      <c r="E5" s="67"/>
      <c r="L5" s="57" t="s">
        <v>924</v>
      </c>
      <c r="M5" s="126">
        <v>5618.9334167365605</v>
      </c>
    </row>
    <row r="6" spans="1:13">
      <c r="A6" s="68"/>
      <c r="B6" s="69"/>
      <c r="C6" s="70"/>
      <c r="D6" s="57"/>
      <c r="E6" s="57"/>
      <c r="L6" s="57" t="s">
        <v>1324</v>
      </c>
      <c r="M6" s="57">
        <v>5960.54</v>
      </c>
    </row>
    <row r="7" spans="1:13">
      <c r="A7" s="68"/>
      <c r="B7" s="69"/>
      <c r="C7" s="71"/>
      <c r="D7" s="72" t="s">
        <v>814</v>
      </c>
      <c r="E7" s="71"/>
      <c r="F7" s="122" t="s">
        <v>3</v>
      </c>
      <c r="H7" s="122" t="s">
        <v>926</v>
      </c>
      <c r="I7" s="122" t="s">
        <v>927</v>
      </c>
    </row>
    <row r="8" spans="1:13">
      <c r="A8" s="73" t="s">
        <v>892</v>
      </c>
      <c r="B8" s="69"/>
      <c r="C8" s="74"/>
      <c r="D8" s="74"/>
      <c r="E8" s="74"/>
    </row>
    <row r="9" spans="1:13">
      <c r="A9" s="69"/>
      <c r="B9" s="69"/>
      <c r="C9" s="74"/>
      <c r="D9" s="75"/>
      <c r="E9" s="74"/>
    </row>
    <row r="10" spans="1:13">
      <c r="A10" s="69" t="s">
        <v>893</v>
      </c>
      <c r="C10" s="76"/>
      <c r="D10" s="77">
        <f>+EERR!C73</f>
        <v>-1811371024</v>
      </c>
      <c r="E10" s="76"/>
      <c r="F10" s="77">
        <v>-954316</v>
      </c>
      <c r="H10" s="78">
        <f>+D10/$M$5</f>
        <v>-322369.19174102484</v>
      </c>
      <c r="I10" s="78">
        <f>+H10-F10</f>
        <v>631946.80825897516</v>
      </c>
    </row>
    <row r="11" spans="1:13">
      <c r="B11" s="69"/>
      <c r="C11" s="76"/>
      <c r="D11" s="77"/>
      <c r="E11" s="76"/>
    </row>
    <row r="12" spans="1:13">
      <c r="A12" s="79" t="s">
        <v>593</v>
      </c>
      <c r="B12" s="69"/>
      <c r="C12" s="76"/>
      <c r="D12" s="78"/>
      <c r="E12" s="76"/>
    </row>
    <row r="13" spans="1:13">
      <c r="A13" s="80"/>
      <c r="B13" s="69" t="s">
        <v>894</v>
      </c>
      <c r="C13" s="76"/>
      <c r="D13" s="77" t="e">
        <f>+'Armado EFE indirecto'!P11</f>
        <v>#REF!</v>
      </c>
      <c r="E13" s="76"/>
      <c r="F13" s="123">
        <v>71787</v>
      </c>
      <c r="H13" s="78" t="e">
        <f t="shared" ref="H13:H18" si="0">+D13/$M$5</f>
        <v>#REF!</v>
      </c>
      <c r="I13" s="78" t="e">
        <f t="shared" ref="I13:I18" si="1">+H13-F13</f>
        <v>#REF!</v>
      </c>
    </row>
    <row r="14" spans="1:13">
      <c r="A14" s="80"/>
      <c r="B14" s="69" t="s">
        <v>895</v>
      </c>
      <c r="C14" s="76"/>
      <c r="D14" s="77" t="e">
        <f>+'Armado EFE indirecto'!P12</f>
        <v>#REF!</v>
      </c>
      <c r="E14" s="76"/>
      <c r="F14" s="123">
        <v>4619</v>
      </c>
      <c r="H14" s="78" t="e">
        <f t="shared" si="0"/>
        <v>#REF!</v>
      </c>
      <c r="I14" s="78" t="e">
        <f t="shared" si="1"/>
        <v>#REF!</v>
      </c>
    </row>
    <row r="15" spans="1:13">
      <c r="A15" s="80"/>
      <c r="B15" s="69" t="s">
        <v>896</v>
      </c>
      <c r="C15" s="76"/>
      <c r="D15" s="77">
        <f>+'Armado EFE indirecto'!P7+'Armado EFE indirecto'!P8</f>
        <v>0</v>
      </c>
      <c r="E15" s="76"/>
      <c r="F15" s="123">
        <v>8637</v>
      </c>
      <c r="H15" s="78">
        <f t="shared" si="0"/>
        <v>0</v>
      </c>
      <c r="I15" s="78">
        <f t="shared" si="1"/>
        <v>-8637</v>
      </c>
    </row>
    <row r="16" spans="1:13">
      <c r="A16" s="80"/>
      <c r="B16" s="69" t="s">
        <v>529</v>
      </c>
      <c r="C16" s="76"/>
      <c r="D16" s="77">
        <f>+'Armado EFE indirecto'!P17</f>
        <v>80653245</v>
      </c>
      <c r="E16" s="76"/>
      <c r="F16" s="123">
        <v>-40272</v>
      </c>
      <c r="H16" s="78">
        <f t="shared" si="0"/>
        <v>14353.835331055208</v>
      </c>
      <c r="I16" s="78">
        <f t="shared" si="1"/>
        <v>54625.835331055205</v>
      </c>
    </row>
    <row r="17" spans="1:9">
      <c r="A17" s="80"/>
      <c r="B17" s="69" t="s">
        <v>934</v>
      </c>
      <c r="C17" s="76"/>
      <c r="D17" s="77">
        <f>-'Armado EFE indirecto'!$K$19</f>
        <v>0</v>
      </c>
      <c r="E17" s="76"/>
      <c r="F17" s="123">
        <f>+D17/5590.47</f>
        <v>0</v>
      </c>
      <c r="H17" s="78">
        <f t="shared" si="0"/>
        <v>0</v>
      </c>
      <c r="I17" s="78">
        <f t="shared" si="1"/>
        <v>0</v>
      </c>
    </row>
    <row r="18" spans="1:9">
      <c r="B18" s="69" t="s">
        <v>921</v>
      </c>
      <c r="C18" s="76"/>
      <c r="D18" s="78">
        <f>+'Armado EFE indirecto'!P18</f>
        <v>0</v>
      </c>
      <c r="E18" s="76"/>
      <c r="F18" s="124">
        <v>0</v>
      </c>
      <c r="H18" s="78">
        <f t="shared" si="0"/>
        <v>0</v>
      </c>
      <c r="I18" s="78">
        <f t="shared" si="1"/>
        <v>0</v>
      </c>
    </row>
    <row r="19" spans="1:9">
      <c r="A19" s="69"/>
      <c r="B19" s="69"/>
      <c r="C19" s="81"/>
      <c r="D19" s="82" t="e">
        <f>SUM(D10:D18)</f>
        <v>#REF!</v>
      </c>
      <c r="E19" s="83"/>
      <c r="F19" s="82">
        <f>SUM(F10:F18)</f>
        <v>-909545</v>
      </c>
      <c r="H19" s="82" t="e">
        <f>SUM(H10:H18)</f>
        <v>#REF!</v>
      </c>
      <c r="I19" s="82"/>
    </row>
    <row r="20" spans="1:9">
      <c r="A20" s="84" t="s">
        <v>897</v>
      </c>
      <c r="B20" s="69"/>
      <c r="C20" s="85"/>
      <c r="D20" s="78"/>
      <c r="E20" s="85"/>
    </row>
    <row r="21" spans="1:9">
      <c r="A21" s="86"/>
      <c r="B21" s="57" t="s">
        <v>739</v>
      </c>
      <c r="C21" s="85"/>
      <c r="D21" s="77">
        <f>+'Armado EFE indirecto'!B22</f>
        <v>2421961104</v>
      </c>
      <c r="E21" s="85"/>
      <c r="F21" s="77">
        <f>+D21/$M$6</f>
        <v>406332.49739117594</v>
      </c>
      <c r="H21" s="75">
        <f>+D21/$M$5</f>
        <v>431035.73656629288</v>
      </c>
      <c r="I21" s="78">
        <f>+H21-F21</f>
        <v>24703.239175116934</v>
      </c>
    </row>
    <row r="22" spans="1:9" hidden="1">
      <c r="A22" s="86"/>
      <c r="B22" s="57" t="s">
        <v>738</v>
      </c>
      <c r="C22" s="85"/>
      <c r="D22" s="77">
        <f>+'[66]Armado EFE'!B24</f>
        <v>0</v>
      </c>
      <c r="E22" s="85"/>
      <c r="F22" s="77">
        <f t="shared" ref="F22:F27" si="2">+D22/$M$6</f>
        <v>0</v>
      </c>
      <c r="H22" s="75">
        <f t="shared" ref="H22:H27" si="3">+D22/$M$5</f>
        <v>0</v>
      </c>
    </row>
    <row r="23" spans="1:9">
      <c r="A23" s="69"/>
      <c r="B23" s="69" t="s">
        <v>453</v>
      </c>
      <c r="C23" s="76"/>
      <c r="D23" s="77">
        <f>+'Armado EFE indirecto'!B23</f>
        <v>-4954131</v>
      </c>
      <c r="E23" s="76"/>
      <c r="F23" s="77">
        <f t="shared" si="2"/>
        <v>-831.15472759179534</v>
      </c>
      <c r="H23" s="75">
        <f t="shared" si="3"/>
        <v>-881.68530085151406</v>
      </c>
      <c r="I23" s="78">
        <f>+H23-F23</f>
        <v>-50.530573259718722</v>
      </c>
    </row>
    <row r="24" spans="1:9">
      <c r="A24" s="69"/>
      <c r="B24" s="69" t="s">
        <v>452</v>
      </c>
      <c r="C24" s="76"/>
      <c r="D24" s="77">
        <f>+'Armado EFE indirecto'!B24</f>
        <v>341247591</v>
      </c>
      <c r="E24" s="76"/>
      <c r="F24" s="77">
        <f t="shared" si="2"/>
        <v>57251.120032748709</v>
      </c>
      <c r="H24" s="75">
        <f t="shared" si="3"/>
        <v>60731.737803398704</v>
      </c>
      <c r="I24" s="78">
        <f>+H24-F24</f>
        <v>3480.6177706499948</v>
      </c>
    </row>
    <row r="25" spans="1:9">
      <c r="A25" s="69"/>
      <c r="B25" s="69" t="s">
        <v>922</v>
      </c>
      <c r="C25" s="76"/>
      <c r="D25" s="77">
        <f>+'Armado EFE indirecto'!B26</f>
        <v>-1668217533</v>
      </c>
      <c r="E25" s="76"/>
      <c r="F25" s="77">
        <f t="shared" si="2"/>
        <v>-279876.91266227554</v>
      </c>
      <c r="H25" s="75">
        <f t="shared" si="3"/>
        <v>-296892.20520589291</v>
      </c>
      <c r="I25" s="78">
        <f>+H25-F25</f>
        <v>-17015.292543617368</v>
      </c>
    </row>
    <row r="26" spans="1:9">
      <c r="A26" s="69"/>
      <c r="B26" s="69" t="s">
        <v>448</v>
      </c>
      <c r="C26" s="76"/>
      <c r="D26" s="77">
        <f>+'Armado EFE indirecto'!B27</f>
        <v>1218110856</v>
      </c>
      <c r="E26" s="76"/>
      <c r="F26" s="77">
        <f t="shared" si="2"/>
        <v>204362.50004194252</v>
      </c>
      <c r="H26" s="75">
        <f t="shared" si="3"/>
        <v>216786.84648081678</v>
      </c>
      <c r="I26" s="78">
        <f>+H26-F26</f>
        <v>12424.346438874258</v>
      </c>
    </row>
    <row r="27" spans="1:9">
      <c r="A27" s="69"/>
      <c r="B27" s="69" t="s">
        <v>514</v>
      </c>
      <c r="C27" s="76"/>
      <c r="D27" s="77">
        <f>+'Armado EFE indirecto'!B28+'Armado EFE indirecto'!B29</f>
        <v>-470725946</v>
      </c>
      <c r="E27" s="76"/>
      <c r="F27" s="125">
        <f t="shared" si="2"/>
        <v>-78973.708086851198</v>
      </c>
      <c r="H27" s="75">
        <f t="shared" si="3"/>
        <v>-83774.964230381389</v>
      </c>
      <c r="I27" s="78">
        <f>+H27-F27</f>
        <v>-4801.2561435301905</v>
      </c>
    </row>
    <row r="28" spans="1:9">
      <c r="A28" s="69"/>
      <c r="B28" s="69"/>
      <c r="C28" s="76"/>
      <c r="D28" s="82" t="e">
        <f>SUM(D21:D27)+D19</f>
        <v>#REF!</v>
      </c>
      <c r="E28" s="87"/>
      <c r="F28" s="82">
        <f>SUM(F21:F27)+F19</f>
        <v>-601280.65801085136</v>
      </c>
      <c r="H28" s="82" t="e">
        <f>SUM(H21:H27)+H19</f>
        <v>#REF!</v>
      </c>
      <c r="I28" s="82"/>
    </row>
    <row r="29" spans="1:9">
      <c r="A29" s="69"/>
      <c r="B29" s="69"/>
      <c r="C29" s="76"/>
      <c r="D29" s="77"/>
      <c r="E29" s="76"/>
    </row>
    <row r="30" spans="1:9">
      <c r="A30" s="69" t="s">
        <v>898</v>
      </c>
      <c r="B30" s="69"/>
      <c r="C30" s="76"/>
      <c r="D30" s="77">
        <v>0</v>
      </c>
      <c r="E30" s="76"/>
      <c r="F30" s="123">
        <v>0</v>
      </c>
      <c r="H30" s="78">
        <f>+D30/5590.47</f>
        <v>0</v>
      </c>
      <c r="I30" s="78">
        <f>+H30-F30</f>
        <v>0</v>
      </c>
    </row>
    <row r="31" spans="1:9">
      <c r="A31" s="69"/>
      <c r="B31" s="69"/>
      <c r="C31" s="76"/>
      <c r="D31" s="77"/>
      <c r="E31" s="76"/>
    </row>
    <row r="32" spans="1:9">
      <c r="A32" s="88" t="s">
        <v>899</v>
      </c>
      <c r="C32" s="76"/>
      <c r="D32" s="82" t="e">
        <f>+D28+D30</f>
        <v>#REF!</v>
      </c>
      <c r="E32" s="87"/>
      <c r="F32" s="82">
        <f>+F28+F30</f>
        <v>-601280.65801085136</v>
      </c>
      <c r="H32" s="82" t="e">
        <f>+H28+H30</f>
        <v>#REF!</v>
      </c>
      <c r="I32" s="82"/>
    </row>
    <row r="33" spans="1:9">
      <c r="A33" s="69"/>
      <c r="B33" s="69"/>
      <c r="C33" s="76"/>
      <c r="D33" s="77"/>
      <c r="E33" s="76"/>
    </row>
    <row r="34" spans="1:9">
      <c r="A34" s="73" t="s">
        <v>900</v>
      </c>
      <c r="B34" s="89"/>
      <c r="C34" s="76"/>
      <c r="D34" s="77"/>
      <c r="E34" s="76"/>
    </row>
    <row r="35" spans="1:9">
      <c r="A35" s="57" t="s">
        <v>901</v>
      </c>
      <c r="C35" s="76"/>
      <c r="D35" s="77" t="e">
        <f>+'Armado EFE indirecto'!B6</f>
        <v>#REF!</v>
      </c>
      <c r="E35" s="76"/>
      <c r="F35" s="77" t="e">
        <f>+D35/$M$6</f>
        <v>#REF!</v>
      </c>
      <c r="H35" s="75" t="e">
        <f>+D35/$M$5</f>
        <v>#REF!</v>
      </c>
      <c r="I35" s="78" t="e">
        <f>+H35-F35</f>
        <v>#REF!</v>
      </c>
    </row>
    <row r="36" spans="1:9" hidden="1">
      <c r="A36" s="57" t="s">
        <v>902</v>
      </c>
      <c r="C36" s="76"/>
      <c r="D36" s="77">
        <v>0</v>
      </c>
      <c r="E36" s="76"/>
      <c r="H36" s="78">
        <f>+D36/5590.47</f>
        <v>0</v>
      </c>
      <c r="I36" s="78">
        <f>+H36-F36</f>
        <v>0</v>
      </c>
    </row>
    <row r="37" spans="1:9">
      <c r="A37" s="57" t="s">
        <v>923</v>
      </c>
      <c r="C37" s="76"/>
      <c r="D37" s="77">
        <f>+'Armado EFE indirecto'!B8</f>
        <v>0</v>
      </c>
      <c r="E37" s="76"/>
      <c r="F37" s="77">
        <f>+D37/$M$6</f>
        <v>0</v>
      </c>
      <c r="H37" s="75">
        <f>+D37/$M$5</f>
        <v>0</v>
      </c>
      <c r="I37" s="78">
        <f>+H37-F37</f>
        <v>0</v>
      </c>
    </row>
    <row r="38" spans="1:9">
      <c r="A38" s="57" t="s">
        <v>925</v>
      </c>
      <c r="C38" s="76"/>
      <c r="D38" s="77">
        <f>+'Armado EFE indirecto'!B16</f>
        <v>902940</v>
      </c>
      <c r="E38" s="76"/>
      <c r="F38" s="77">
        <f>+D38/$M$6</f>
        <v>151.48627473349731</v>
      </c>
      <c r="H38" s="75">
        <f>+D38/$M$5</f>
        <v>160.69597787197515</v>
      </c>
      <c r="I38" s="78">
        <f>+H38-F38</f>
        <v>9.2097031384778347</v>
      </c>
    </row>
    <row r="39" spans="1:9" hidden="1">
      <c r="A39" s="69" t="s">
        <v>903</v>
      </c>
      <c r="C39" s="76"/>
      <c r="D39" s="77">
        <v>0</v>
      </c>
      <c r="E39" s="76"/>
    </row>
    <row r="40" spans="1:9" hidden="1">
      <c r="A40" s="69" t="s">
        <v>904</v>
      </c>
      <c r="C40" s="76"/>
      <c r="D40" s="77">
        <v>0</v>
      </c>
      <c r="E40" s="76"/>
    </row>
    <row r="41" spans="1:9">
      <c r="A41" s="90" t="s">
        <v>905</v>
      </c>
      <c r="C41" s="76"/>
      <c r="D41" s="82" t="e">
        <f>+D35+D36+D40+D39+D37+D38</f>
        <v>#REF!</v>
      </c>
      <c r="E41" s="87"/>
      <c r="F41" s="82" t="e">
        <f>+F35+F36+F40+F39+F37+F38</f>
        <v>#REF!</v>
      </c>
      <c r="H41" s="82" t="e">
        <f>+H35+H36+H40+H39+H37+H38</f>
        <v>#REF!</v>
      </c>
      <c r="I41" s="82"/>
    </row>
    <row r="42" spans="1:9">
      <c r="B42" s="89"/>
      <c r="C42" s="76"/>
      <c r="D42" s="77"/>
      <c r="E42" s="76"/>
    </row>
    <row r="43" spans="1:9">
      <c r="A43" s="91" t="s">
        <v>906</v>
      </c>
      <c r="B43" s="92"/>
      <c r="C43" s="76"/>
      <c r="D43" s="77"/>
      <c r="E43" s="76"/>
    </row>
    <row r="44" spans="1:9">
      <c r="A44" s="121" t="s">
        <v>916</v>
      </c>
      <c r="B44" s="92"/>
      <c r="C44" s="76"/>
      <c r="D44" s="77">
        <f>+'Armado EFE indirecto'!B14</f>
        <v>0</v>
      </c>
      <c r="E44" s="76"/>
      <c r="F44" s="129">
        <v>0</v>
      </c>
      <c r="H44" s="78">
        <f>+D44/5590.47</f>
        <v>0</v>
      </c>
      <c r="I44" s="78">
        <f>+H44-F44</f>
        <v>0</v>
      </c>
    </row>
    <row r="45" spans="1:9" hidden="1">
      <c r="A45" s="93" t="s">
        <v>907</v>
      </c>
      <c r="B45" s="93"/>
      <c r="C45" s="76"/>
      <c r="D45" s="77">
        <v>0</v>
      </c>
      <c r="E45" s="94"/>
    </row>
    <row r="46" spans="1:9">
      <c r="A46" s="95" t="s">
        <v>908</v>
      </c>
      <c r="B46" s="92"/>
      <c r="C46" s="76"/>
      <c r="D46" s="82">
        <f>+D44+D45</f>
        <v>0</v>
      </c>
      <c r="E46" s="96"/>
      <c r="F46" s="82">
        <f>+F44+F45</f>
        <v>0</v>
      </c>
      <c r="H46" s="82">
        <f>+H44+H45</f>
        <v>0</v>
      </c>
      <c r="I46" s="82"/>
    </row>
    <row r="47" spans="1:9">
      <c r="B47" s="89"/>
      <c r="C47" s="76"/>
      <c r="D47" s="77"/>
      <c r="E47" s="76"/>
    </row>
    <row r="48" spans="1:9">
      <c r="A48" s="90" t="s">
        <v>909</v>
      </c>
      <c r="B48" s="69"/>
      <c r="C48" s="76"/>
      <c r="D48" s="97" t="e">
        <f>+D41+D32+D46</f>
        <v>#REF!</v>
      </c>
      <c r="E48" s="87"/>
      <c r="F48" s="97" t="e">
        <f>+F41+F32+F46</f>
        <v>#REF!</v>
      </c>
      <c r="H48" s="78"/>
      <c r="I48" s="78"/>
    </row>
    <row r="49" spans="1:9">
      <c r="A49" s="98"/>
      <c r="B49" s="99"/>
      <c r="C49" s="100"/>
      <c r="D49" s="97"/>
      <c r="E49" s="101"/>
    </row>
    <row r="50" spans="1:9">
      <c r="A50" s="98" t="s">
        <v>910</v>
      </c>
      <c r="B50" s="102"/>
      <c r="C50" s="76"/>
      <c r="D50" s="97">
        <f>+'EEFF '!D16</f>
        <v>6587210089</v>
      </c>
      <c r="E50" s="87"/>
      <c r="F50" s="123">
        <v>809588</v>
      </c>
      <c r="H50" s="78">
        <f>+D50/5590.47</f>
        <v>1178292.7176069275</v>
      </c>
      <c r="I50" s="78">
        <f>+H50-F50</f>
        <v>368704.7176069275</v>
      </c>
    </row>
    <row r="51" spans="1:9">
      <c r="A51" s="98"/>
      <c r="B51" s="102"/>
      <c r="C51" s="85"/>
      <c r="D51" s="103"/>
      <c r="E51" s="85"/>
      <c r="F51" s="123"/>
    </row>
    <row r="52" spans="1:9" ht="15.75" thickBot="1">
      <c r="A52" s="98" t="s">
        <v>911</v>
      </c>
      <c r="B52" s="102"/>
      <c r="C52" s="76"/>
      <c r="D52" s="104" t="e">
        <f>+D48+D50</f>
        <v>#REF!</v>
      </c>
      <c r="E52" s="87"/>
      <c r="F52" s="123">
        <v>1516164</v>
      </c>
      <c r="G52" s="128"/>
      <c r="H52" s="127" t="e">
        <f>+D52/5590.47</f>
        <v>#REF!</v>
      </c>
      <c r="I52" s="127" t="e">
        <f>+H52-F52</f>
        <v>#REF!</v>
      </c>
    </row>
    <row r="53" spans="1:9" ht="15.75" thickTop="1">
      <c r="A53" s="105"/>
      <c r="B53" s="102"/>
      <c r="C53" s="76"/>
      <c r="D53" s="57"/>
      <c r="E53" s="76"/>
      <c r="H53" s="130"/>
      <c r="I53" s="131" t="e">
        <f>+SUM(I10:I52)</f>
        <v>#REF!</v>
      </c>
    </row>
    <row r="54" spans="1:9">
      <c r="A54" s="105"/>
      <c r="B54" s="102"/>
      <c r="C54" s="76"/>
      <c r="D54" s="57"/>
      <c r="E54" s="76"/>
      <c r="F54" s="128">
        <f>+F52-F50</f>
        <v>706576</v>
      </c>
    </row>
    <row r="55" spans="1:9">
      <c r="A55" s="106" t="s">
        <v>912</v>
      </c>
      <c r="B55" s="102"/>
      <c r="C55" s="76"/>
      <c r="D55" s="57"/>
      <c r="E55" s="76"/>
      <c r="F55" s="128">
        <f>+F54-24314</f>
        <v>682262</v>
      </c>
    </row>
    <row r="56" spans="1:9">
      <c r="A56" s="105"/>
      <c r="B56" s="102"/>
      <c r="C56" s="76"/>
      <c r="D56" s="57"/>
      <c r="E56" s="76"/>
    </row>
    <row r="57" spans="1:9">
      <c r="A57" s="105"/>
      <c r="B57" s="102"/>
      <c r="C57" s="76"/>
      <c r="D57" s="57"/>
      <c r="E57" s="76"/>
    </row>
    <row r="58" spans="1:9">
      <c r="A58" s="107" t="s">
        <v>735</v>
      </c>
      <c r="B58" s="108"/>
      <c r="C58" s="109"/>
      <c r="D58" s="109"/>
      <c r="E58" s="109"/>
    </row>
    <row r="59" spans="1:9">
      <c r="A59" s="105" t="s">
        <v>913</v>
      </c>
      <c r="B59" s="69"/>
      <c r="D59" s="110">
        <f>+'EEFF '!C16</f>
        <v>2781636922</v>
      </c>
    </row>
    <row r="60" spans="1:9" ht="15.75" thickBot="1">
      <c r="A60" s="111" t="s">
        <v>539</v>
      </c>
      <c r="B60" s="112"/>
      <c r="C60" s="112"/>
      <c r="D60" s="113" t="e">
        <f>+D52-D59</f>
        <v>#REF!</v>
      </c>
      <c r="E60" s="112"/>
    </row>
    <row r="61" spans="1:9" ht="15.75" thickTop="1">
      <c r="A61" s="114"/>
      <c r="C61" s="110"/>
      <c r="D61" s="110"/>
      <c r="E61" s="110"/>
    </row>
    <row r="62" spans="1:9">
      <c r="C62" s="115"/>
      <c r="D62" s="115"/>
      <c r="E62" s="115"/>
    </row>
    <row r="64" spans="1:9">
      <c r="B64" s="116"/>
      <c r="C64" s="117"/>
      <c r="D64" s="117"/>
      <c r="E64" s="117"/>
    </row>
    <row r="65" spans="2:5">
      <c r="B65" s="116"/>
      <c r="C65" s="118"/>
      <c r="D65" s="118"/>
      <c r="E65" s="118"/>
    </row>
    <row r="66" spans="2:5">
      <c r="B66" s="116"/>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4" t="s">
        <v>737</v>
      </c>
      <c r="C2" s="54" t="s">
        <v>739</v>
      </c>
      <c r="D2" s="54" t="s">
        <v>453</v>
      </c>
      <c r="E2" s="54" t="s">
        <v>454</v>
      </c>
      <c r="F2" s="54" t="s">
        <v>455</v>
      </c>
      <c r="G2" s="54" t="s">
        <v>513</v>
      </c>
      <c r="H2" s="54" t="s">
        <v>740</v>
      </c>
      <c r="I2" s="54" t="s">
        <v>456</v>
      </c>
      <c r="J2" s="54" t="s">
        <v>915</v>
      </c>
      <c r="K2" s="54" t="s">
        <v>64</v>
      </c>
      <c r="L2" s="54" t="s">
        <v>514</v>
      </c>
      <c r="M2" s="54" t="s">
        <v>604</v>
      </c>
      <c r="N2" s="54" t="s">
        <v>887</v>
      </c>
      <c r="O2" s="54" t="s">
        <v>619</v>
      </c>
      <c r="P2" s="54" t="s">
        <v>467</v>
      </c>
      <c r="Q2" s="55" t="s">
        <v>741</v>
      </c>
    </row>
    <row r="3" spans="1:17">
      <c r="A3" s="6" t="s">
        <v>742</v>
      </c>
      <c r="B3" s="7">
        <f>+'EEFF '!D16</f>
        <v>6587210089</v>
      </c>
      <c r="C3" s="7">
        <f>+'EEFF '!D20</f>
        <v>8255425536</v>
      </c>
      <c r="D3" s="7">
        <f>+'EEFF '!D25</f>
        <v>1299402802</v>
      </c>
      <c r="E3" s="7">
        <f>+'EEFF '!D34</f>
        <v>1359510498</v>
      </c>
      <c r="F3" s="7">
        <f>+'EEFF '!D46</f>
        <v>5046075581</v>
      </c>
      <c r="G3" s="7">
        <f>+'EEFF '!D51</f>
        <v>821920601</v>
      </c>
      <c r="H3" s="7">
        <f>+'EEFF '!D58</f>
        <v>143484476</v>
      </c>
      <c r="I3" s="7">
        <f>-'EEFF '!G16</f>
        <v>-5141755672</v>
      </c>
      <c r="J3" s="7">
        <f>-'EEFF '!G20</f>
        <v>-2019470</v>
      </c>
      <c r="K3" s="7">
        <f>-'EEFF '!G25</f>
        <v>-4998411495</v>
      </c>
      <c r="L3" s="7">
        <f>-'EEFF '!G34</f>
        <v>0</v>
      </c>
      <c r="M3" s="7">
        <f>-PN!D37-PN!E37</f>
        <v>-4724057500</v>
      </c>
      <c r="N3" s="7">
        <f>-PN!H37-PN!J37</f>
        <v>-797138862</v>
      </c>
      <c r="O3" s="7">
        <f>-PN!K37</f>
        <v>-6407707778</v>
      </c>
      <c r="P3" s="7">
        <f>-PN!L37</f>
        <v>1109757419</v>
      </c>
      <c r="Q3" s="8">
        <f t="shared" ref="Q3:Q22" si="0">+SUM(B3:P3)</f>
        <v>2551696225</v>
      </c>
    </row>
    <row r="4" spans="1:17">
      <c r="A4" s="6" t="s">
        <v>888</v>
      </c>
      <c r="B4" s="9"/>
      <c r="C4" s="9"/>
      <c r="D4" s="9"/>
      <c r="E4" s="9"/>
      <c r="F4" s="9"/>
      <c r="G4" s="9"/>
      <c r="H4" s="9"/>
      <c r="I4" s="9"/>
      <c r="J4" s="9"/>
      <c r="K4" s="9"/>
      <c r="L4" s="9"/>
      <c r="M4" s="9"/>
      <c r="N4" s="9"/>
      <c r="O4" s="9">
        <f>-P4</f>
        <v>1109757419</v>
      </c>
      <c r="P4" s="9">
        <f>-P3</f>
        <v>-1109757419</v>
      </c>
      <c r="Q4" s="8">
        <f t="shared" si="0"/>
        <v>0</v>
      </c>
    </row>
    <row r="5" spans="1:17">
      <c r="A5" s="6" t="s">
        <v>743</v>
      </c>
      <c r="B5" s="9">
        <f>-O5</f>
        <v>0</v>
      </c>
      <c r="C5" s="9"/>
      <c r="D5" s="9"/>
      <c r="E5" s="9"/>
      <c r="F5" s="9"/>
      <c r="G5" s="9"/>
      <c r="H5" s="9"/>
      <c r="I5" s="9"/>
      <c r="J5" s="9"/>
      <c r="K5" s="9"/>
      <c r="L5" s="9"/>
      <c r="M5" s="9"/>
      <c r="N5" s="9"/>
      <c r="O5" s="9"/>
      <c r="P5" s="9"/>
      <c r="Q5" s="8">
        <f t="shared" si="0"/>
        <v>0</v>
      </c>
    </row>
    <row r="6" spans="1:17">
      <c r="A6" s="6" t="s">
        <v>744</v>
      </c>
      <c r="B6" s="9" t="e">
        <f>-G6-H6</f>
        <v>#REF!</v>
      </c>
      <c r="C6" s="9"/>
      <c r="D6" s="9"/>
      <c r="E6" s="9"/>
      <c r="F6" s="9"/>
      <c r="G6" s="9" t="e">
        <f>+#REF!</f>
        <v>#REF!</v>
      </c>
      <c r="H6" s="9" t="e">
        <f>+#REF!+#REF!</f>
        <v>#REF!</v>
      </c>
      <c r="I6" s="9"/>
      <c r="J6" s="9"/>
      <c r="K6" s="9"/>
      <c r="L6" s="9"/>
      <c r="M6" s="9"/>
      <c r="N6" s="9"/>
      <c r="O6" s="9"/>
      <c r="P6" s="9"/>
      <c r="Q6" s="8" t="e">
        <f t="shared" si="0"/>
        <v>#REF!</v>
      </c>
    </row>
    <row r="7" spans="1:17">
      <c r="A7" s="6" t="s">
        <v>745</v>
      </c>
      <c r="B7" s="9"/>
      <c r="C7" s="9"/>
      <c r="D7" s="9"/>
      <c r="E7" s="9"/>
      <c r="F7" s="9"/>
      <c r="G7" s="9">
        <v>0</v>
      </c>
      <c r="H7" s="9"/>
      <c r="I7" s="9"/>
      <c r="J7" s="9"/>
      <c r="K7" s="9"/>
      <c r="L7" s="9"/>
      <c r="M7" s="9"/>
      <c r="N7" s="9"/>
      <c r="O7" s="9"/>
      <c r="P7" s="9">
        <f>-G7</f>
        <v>0</v>
      </c>
      <c r="Q7" s="8">
        <f t="shared" si="0"/>
        <v>0</v>
      </c>
    </row>
    <row r="8" spans="1:17">
      <c r="A8" s="6" t="s">
        <v>920</v>
      </c>
      <c r="B8" s="9"/>
      <c r="C8" s="9"/>
      <c r="D8" s="9"/>
      <c r="E8" s="9"/>
      <c r="F8" s="9"/>
      <c r="G8" s="9">
        <v>0</v>
      </c>
      <c r="H8" s="9"/>
      <c r="I8" s="9"/>
      <c r="J8" s="9"/>
      <c r="K8" s="9"/>
      <c r="L8" s="9"/>
      <c r="M8" s="9"/>
      <c r="N8" s="9"/>
      <c r="O8" s="9"/>
      <c r="P8" s="9"/>
      <c r="Q8" s="8">
        <f t="shared" si="0"/>
        <v>0</v>
      </c>
    </row>
    <row r="9" spans="1:17">
      <c r="A9" s="6" t="s">
        <v>746</v>
      </c>
      <c r="B9" s="9">
        <f>-H9</f>
        <v>0</v>
      </c>
      <c r="C9" s="9"/>
      <c r="D9" s="9"/>
      <c r="E9" s="9"/>
      <c r="F9" s="9"/>
      <c r="G9" s="9"/>
      <c r="H9" s="9"/>
      <c r="I9" s="9"/>
      <c r="J9" s="9"/>
      <c r="K9" s="9"/>
      <c r="L9" s="9"/>
      <c r="M9" s="9"/>
      <c r="N9" s="9"/>
      <c r="O9" s="9"/>
      <c r="P9" s="9">
        <f>-G9</f>
        <v>0</v>
      </c>
      <c r="Q9" s="8">
        <f t="shared" si="0"/>
        <v>0</v>
      </c>
    </row>
    <row r="10" spans="1:17">
      <c r="A10" s="6" t="s">
        <v>747</v>
      </c>
      <c r="B10" s="9"/>
      <c r="C10" s="9"/>
      <c r="D10" s="9"/>
      <c r="E10" s="9"/>
      <c r="F10" s="9"/>
      <c r="G10" s="9"/>
      <c r="H10" s="9"/>
      <c r="I10" s="9"/>
      <c r="J10" s="9"/>
      <c r="K10" s="9"/>
      <c r="L10" s="9"/>
      <c r="M10" s="9"/>
      <c r="N10" s="9"/>
      <c r="O10" s="9"/>
      <c r="P10" s="9">
        <f>-G10</f>
        <v>0</v>
      </c>
      <c r="Q10" s="8">
        <f t="shared" si="0"/>
        <v>0</v>
      </c>
    </row>
    <row r="11" spans="1:17">
      <c r="A11" s="6" t="s">
        <v>748</v>
      </c>
      <c r="B11" s="9"/>
      <c r="C11" s="9"/>
      <c r="D11" s="9"/>
      <c r="E11" s="9"/>
      <c r="F11" s="9"/>
      <c r="G11" s="9" t="e">
        <f>+#REF!</f>
        <v>#REF!</v>
      </c>
      <c r="H11" s="9"/>
      <c r="I11" s="9"/>
      <c r="J11" s="9"/>
      <c r="K11" s="9"/>
      <c r="L11" s="9"/>
      <c r="M11" s="9"/>
      <c r="N11" s="9"/>
      <c r="O11" s="9"/>
      <c r="P11" s="9" t="e">
        <f>-G11</f>
        <v>#REF!</v>
      </c>
      <c r="Q11" s="8" t="e">
        <f t="shared" si="0"/>
        <v>#REF!</v>
      </c>
    </row>
    <row r="12" spans="1:17">
      <c r="A12" s="6" t="s">
        <v>749</v>
      </c>
      <c r="B12" s="9"/>
      <c r="C12" s="9"/>
      <c r="D12" s="9"/>
      <c r="E12" s="9"/>
      <c r="F12" s="9"/>
      <c r="G12" s="9"/>
      <c r="H12" s="9" t="e">
        <f>+#REF!+#REF!</f>
        <v>#REF!</v>
      </c>
      <c r="I12" s="9"/>
      <c r="J12" s="9"/>
      <c r="K12" s="9"/>
      <c r="L12" s="9"/>
      <c r="M12" s="9"/>
      <c r="N12" s="9"/>
      <c r="O12" s="9"/>
      <c r="P12" s="9" t="e">
        <f>-H12</f>
        <v>#REF!</v>
      </c>
      <c r="Q12" s="8" t="e">
        <f t="shared" si="0"/>
        <v>#REF!</v>
      </c>
    </row>
    <row r="13" spans="1:17">
      <c r="A13" s="6" t="s">
        <v>917</v>
      </c>
      <c r="B13" s="9"/>
      <c r="C13" s="9"/>
      <c r="D13" s="9"/>
      <c r="E13" s="9"/>
      <c r="F13" s="9"/>
      <c r="G13" s="9" t="e">
        <f>+#REF!+#REF!</f>
        <v>#REF!</v>
      </c>
      <c r="H13" s="9"/>
      <c r="I13" s="9"/>
      <c r="J13" s="9"/>
      <c r="K13" s="9"/>
      <c r="L13" s="9"/>
      <c r="M13" s="9"/>
      <c r="N13" s="9" t="e">
        <f>-G13</f>
        <v>#REF!</v>
      </c>
      <c r="O13" s="9"/>
      <c r="P13" s="9">
        <f>-H13</f>
        <v>0</v>
      </c>
      <c r="Q13" s="8" t="e">
        <f t="shared" si="0"/>
        <v>#REF!</v>
      </c>
    </row>
    <row r="14" spans="1:17">
      <c r="A14" s="6" t="s">
        <v>916</v>
      </c>
      <c r="B14" s="9">
        <f>-M14</f>
        <v>0</v>
      </c>
      <c r="C14" s="9"/>
      <c r="D14" s="9"/>
      <c r="E14" s="9"/>
      <c r="F14" s="9"/>
      <c r="G14" s="9"/>
      <c r="H14" s="9"/>
      <c r="I14" s="9"/>
      <c r="J14" s="9"/>
      <c r="K14" s="9"/>
      <c r="L14" s="9"/>
      <c r="M14" s="9">
        <f>-PN!D27+PN!D28+PN!E28</f>
        <v>0</v>
      </c>
      <c r="N14" s="9"/>
      <c r="O14" s="9"/>
      <c r="P14" s="9">
        <f>-H14</f>
        <v>0</v>
      </c>
      <c r="Q14" s="8">
        <f t="shared" si="0"/>
        <v>0</v>
      </c>
    </row>
    <row r="15" spans="1:17">
      <c r="A15" s="6" t="s">
        <v>918</v>
      </c>
      <c r="B15" s="9"/>
      <c r="C15" s="9"/>
      <c r="D15" s="9"/>
      <c r="E15" s="9"/>
      <c r="F15" s="9">
        <f>PN!J34</f>
        <v>0</v>
      </c>
      <c r="G15" s="9"/>
      <c r="H15" s="9"/>
      <c r="I15" s="9"/>
      <c r="J15" s="9"/>
      <c r="K15" s="9"/>
      <c r="L15" s="9"/>
      <c r="M15" s="9"/>
      <c r="N15" s="9">
        <f>-F15</f>
        <v>0</v>
      </c>
      <c r="O15" s="9"/>
      <c r="P15" s="9">
        <v>0</v>
      </c>
      <c r="Q15" s="8">
        <f t="shared" si="0"/>
        <v>0</v>
      </c>
    </row>
    <row r="16" spans="1:17">
      <c r="A16" s="6" t="s">
        <v>919</v>
      </c>
      <c r="B16" s="9">
        <f>-F16</f>
        <v>902940</v>
      </c>
      <c r="C16" s="9"/>
      <c r="D16" s="9"/>
      <c r="E16" s="9"/>
      <c r="F16" s="9">
        <f>+'EEFF '!C49-+'EEFF '!D49</f>
        <v>-902940</v>
      </c>
      <c r="G16" s="9"/>
      <c r="H16" s="9"/>
      <c r="I16" s="9"/>
      <c r="J16" s="9"/>
      <c r="K16" s="9"/>
      <c r="L16" s="9"/>
      <c r="M16" s="9"/>
      <c r="N16" s="9"/>
      <c r="O16" s="9"/>
      <c r="P16" s="9">
        <v>0</v>
      </c>
      <c r="Q16" s="8">
        <f t="shared" si="0"/>
        <v>0</v>
      </c>
    </row>
    <row r="17" spans="1:17">
      <c r="A17" s="6" t="s">
        <v>529</v>
      </c>
      <c r="B17" s="9"/>
      <c r="C17" s="9">
        <f>+EERR!C68+EERR!C71</f>
        <v>-80653245</v>
      </c>
      <c r="D17" s="9"/>
      <c r="E17" s="9"/>
      <c r="F17" s="9"/>
      <c r="G17" s="9"/>
      <c r="H17" s="9"/>
      <c r="I17" s="9"/>
      <c r="J17" s="9"/>
      <c r="K17" s="9"/>
      <c r="L17" s="9"/>
      <c r="M17" s="9"/>
      <c r="N17" s="9"/>
      <c r="O17" s="9"/>
      <c r="P17" s="9">
        <f>-C17-F17</f>
        <v>80653245</v>
      </c>
      <c r="Q17" s="8">
        <f t="shared" si="0"/>
        <v>0</v>
      </c>
    </row>
    <row r="18" spans="1:17">
      <c r="A18" s="6" t="s">
        <v>921</v>
      </c>
      <c r="B18" s="10"/>
      <c r="C18" s="10"/>
      <c r="D18" s="11"/>
      <c r="E18" s="11"/>
      <c r="F18" s="13"/>
      <c r="G18" s="11"/>
      <c r="H18" s="11"/>
      <c r="I18" s="11"/>
      <c r="J18" s="11"/>
      <c r="K18" s="12"/>
      <c r="L18" s="12"/>
      <c r="M18" s="11"/>
      <c r="N18" s="11"/>
      <c r="O18" s="11"/>
      <c r="P18" s="10">
        <f>-K18</f>
        <v>0</v>
      </c>
      <c r="Q18" s="8">
        <f t="shared" si="0"/>
        <v>0</v>
      </c>
    </row>
    <row r="19" spans="1:17">
      <c r="A19" s="6" t="s">
        <v>928</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750</v>
      </c>
      <c r="B21" s="11"/>
      <c r="C21" s="11"/>
      <c r="D21" s="11"/>
      <c r="E21" s="11"/>
      <c r="F21" s="11"/>
      <c r="G21" s="11"/>
      <c r="H21" s="11"/>
      <c r="I21" s="11"/>
      <c r="J21" s="11"/>
      <c r="K21" s="11"/>
      <c r="L21" s="11"/>
      <c r="M21" s="11"/>
      <c r="N21" s="11"/>
      <c r="O21" s="11"/>
      <c r="P21" s="11"/>
      <c r="Q21" s="8">
        <f t="shared" si="0"/>
        <v>0</v>
      </c>
    </row>
    <row r="22" spans="1:17">
      <c r="A22" s="6" t="s">
        <v>739</v>
      </c>
      <c r="B22" s="120">
        <f>-C22</f>
        <v>2421961104</v>
      </c>
      <c r="C22" s="119">
        <v>-2421961104</v>
      </c>
      <c r="D22" s="11"/>
      <c r="E22" s="11"/>
      <c r="F22" s="11"/>
      <c r="G22" s="11"/>
      <c r="H22" s="11"/>
      <c r="I22" s="11"/>
      <c r="J22" s="11"/>
      <c r="K22" s="11"/>
      <c r="L22" s="11"/>
      <c r="M22" s="11"/>
      <c r="N22" s="11"/>
      <c r="O22" s="11"/>
      <c r="P22" s="11"/>
      <c r="Q22" s="8">
        <f t="shared" si="0"/>
        <v>0</v>
      </c>
    </row>
    <row r="23" spans="1:17">
      <c r="A23" s="6" t="s">
        <v>453</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452</v>
      </c>
      <c r="B24" s="10">
        <f>-E24</f>
        <v>341247591</v>
      </c>
      <c r="C24" s="10"/>
      <c r="D24" s="12"/>
      <c r="E24" s="12">
        <v>-341247591</v>
      </c>
      <c r="F24" s="12"/>
      <c r="G24" s="12"/>
      <c r="H24" s="12"/>
      <c r="I24" s="12"/>
      <c r="J24" s="11"/>
      <c r="K24" s="11"/>
      <c r="L24" s="11"/>
      <c r="M24" s="11"/>
      <c r="N24" s="11"/>
      <c r="O24" s="11"/>
      <c r="P24" s="11"/>
      <c r="Q24" s="8">
        <f t="shared" si="1"/>
        <v>0</v>
      </c>
    </row>
    <row r="25" spans="1:17">
      <c r="A25" s="6" t="s">
        <v>455</v>
      </c>
      <c r="B25" s="10">
        <f>-F25</f>
        <v>0</v>
      </c>
      <c r="C25" s="10"/>
      <c r="D25" s="12"/>
      <c r="E25" s="12"/>
      <c r="F25" s="12"/>
      <c r="G25" s="12"/>
      <c r="H25" s="12"/>
      <c r="I25" s="12"/>
      <c r="J25" s="11"/>
      <c r="K25" s="11"/>
      <c r="L25" s="11"/>
      <c r="M25" s="11"/>
      <c r="N25" s="11"/>
      <c r="O25" s="11"/>
      <c r="P25" s="11"/>
      <c r="Q25" s="8">
        <f t="shared" si="1"/>
        <v>0</v>
      </c>
    </row>
    <row r="26" spans="1:17">
      <c r="A26" s="6" t="s">
        <v>456</v>
      </c>
      <c r="B26" s="10">
        <f>-I26</f>
        <v>-1668217533</v>
      </c>
      <c r="C26" s="10"/>
      <c r="D26" s="12"/>
      <c r="E26" s="12"/>
      <c r="F26" s="12"/>
      <c r="G26" s="12"/>
      <c r="H26" s="12"/>
      <c r="I26" s="12">
        <v>1668217533</v>
      </c>
      <c r="J26" s="11"/>
      <c r="K26" s="11"/>
      <c r="L26" s="11"/>
      <c r="M26" s="11"/>
      <c r="N26" s="11"/>
      <c r="O26" s="11"/>
      <c r="P26" s="11"/>
      <c r="Q26" s="8">
        <f t="shared" si="1"/>
        <v>0</v>
      </c>
    </row>
    <row r="27" spans="1:17">
      <c r="A27" s="6" t="s">
        <v>448</v>
      </c>
      <c r="B27" s="10">
        <f>-J27</f>
        <v>1218110856</v>
      </c>
      <c r="C27" s="10"/>
      <c r="D27" s="12"/>
      <c r="E27" s="12"/>
      <c r="F27" s="12"/>
      <c r="G27" s="12"/>
      <c r="H27" s="12"/>
      <c r="I27" s="12"/>
      <c r="J27" s="119">
        <v>-1218110856</v>
      </c>
      <c r="K27" s="11"/>
      <c r="L27" s="11"/>
      <c r="M27" s="11"/>
      <c r="N27" s="11"/>
      <c r="O27" s="11"/>
      <c r="P27" s="11"/>
      <c r="Q27" s="8">
        <f t="shared" si="1"/>
        <v>0</v>
      </c>
    </row>
    <row r="28" spans="1:17">
      <c r="A28" s="6" t="s">
        <v>64</v>
      </c>
      <c r="B28" s="10">
        <f>-K28</f>
        <v>-468100356</v>
      </c>
      <c r="C28" s="10"/>
      <c r="D28" s="11"/>
      <c r="E28" s="11"/>
      <c r="F28" s="11"/>
      <c r="G28" s="11"/>
      <c r="H28" s="11"/>
      <c r="I28" s="11"/>
      <c r="J28" s="12"/>
      <c r="K28" s="119">
        <v>468100356</v>
      </c>
      <c r="L28" s="11"/>
      <c r="M28" s="11"/>
      <c r="N28" s="11"/>
      <c r="O28" s="11"/>
      <c r="P28" s="11"/>
      <c r="Q28" s="8">
        <f t="shared" si="1"/>
        <v>0</v>
      </c>
    </row>
    <row r="29" spans="1:17">
      <c r="A29" s="6" t="s">
        <v>514</v>
      </c>
      <c r="B29" s="10">
        <f>-L29</f>
        <v>-2625590</v>
      </c>
      <c r="C29" s="10"/>
      <c r="D29" s="11"/>
      <c r="E29" s="11"/>
      <c r="F29" s="11"/>
      <c r="G29" s="11"/>
      <c r="H29" s="11"/>
      <c r="I29" s="11"/>
      <c r="J29" s="11"/>
      <c r="K29" s="12"/>
      <c r="L29" s="12">
        <v>2625590</v>
      </c>
      <c r="M29" s="11"/>
      <c r="N29" s="11"/>
      <c r="O29" s="11"/>
      <c r="P29" s="11"/>
      <c r="Q29" s="8">
        <f t="shared" si="1"/>
        <v>0</v>
      </c>
    </row>
    <row r="30" spans="1:17">
      <c r="A30" s="6" t="s">
        <v>751</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752</v>
      </c>
      <c r="B32" s="18" t="e">
        <f t="shared" ref="B32:P32" si="2">+SUM(B3:B31)</f>
        <v>#REF!</v>
      </c>
      <c r="C32" s="18">
        <f t="shared" si="2"/>
        <v>5752811187</v>
      </c>
      <c r="D32" s="18">
        <f t="shared" si="2"/>
        <v>1304356933</v>
      </c>
      <c r="E32" s="18">
        <f t="shared" si="2"/>
        <v>1018262907</v>
      </c>
      <c r="F32" s="18">
        <f t="shared" si="2"/>
        <v>5045172641</v>
      </c>
      <c r="G32" s="18" t="e">
        <f t="shared" si="2"/>
        <v>#REF!</v>
      </c>
      <c r="H32" s="18" t="e">
        <f t="shared" si="2"/>
        <v>#REF!</v>
      </c>
      <c r="I32" s="18">
        <f t="shared" si="2"/>
        <v>-3473538139</v>
      </c>
      <c r="J32" s="18">
        <f t="shared" si="2"/>
        <v>-1220130326</v>
      </c>
      <c r="K32" s="18">
        <f t="shared" si="2"/>
        <v>-4530311139</v>
      </c>
      <c r="L32" s="18">
        <f t="shared" si="2"/>
        <v>2625590</v>
      </c>
      <c r="M32" s="18">
        <f t="shared" si="2"/>
        <v>-4724057500</v>
      </c>
      <c r="N32" s="18" t="e">
        <f t="shared" si="2"/>
        <v>#REF!</v>
      </c>
      <c r="O32" s="18">
        <f t="shared" si="2"/>
        <v>-5297950359</v>
      </c>
      <c r="P32" s="18" t="e">
        <f t="shared" si="2"/>
        <v>#REF!</v>
      </c>
      <c r="Q32" s="19" t="e">
        <f t="shared" si="1"/>
        <v>#REF!</v>
      </c>
    </row>
    <row r="33" spans="1:17">
      <c r="A33" s="15" t="s">
        <v>753</v>
      </c>
      <c r="B33" s="20">
        <f>+'EEFF '!C16</f>
        <v>2781636922</v>
      </c>
      <c r="C33" s="20">
        <f>+'EEFF '!C20</f>
        <v>8755031877</v>
      </c>
      <c r="D33" s="20">
        <f>+'EEFF '!C25</f>
        <v>1648318216</v>
      </c>
      <c r="E33" s="20">
        <f>+'EEFF '!C34</f>
        <v>1211408945</v>
      </c>
      <c r="F33" s="20">
        <f>+'EEFF '!C46</f>
        <v>5045172641</v>
      </c>
      <c r="G33" s="20">
        <f>+'EEFF '!C51</f>
        <v>742921617</v>
      </c>
      <c r="H33" s="20">
        <f>+'EEFF '!C58</f>
        <v>131735204</v>
      </c>
      <c r="I33" s="20">
        <f>-'EEFF '!F16</f>
        <v>-2080820183</v>
      </c>
      <c r="J33" s="20">
        <f>-'EEFF '!F20</f>
        <v>0</v>
      </c>
      <c r="K33" s="20">
        <f>-'EEFF '!F25</f>
        <v>-6675933317</v>
      </c>
      <c r="L33" s="20">
        <f>-'EEFF '!F34</f>
        <v>0</v>
      </c>
      <c r="M33" s="20">
        <f>-PN!D36-PN!E36</f>
        <v>-4724057500</v>
      </c>
      <c r="N33" s="20">
        <f>-PN!H36-PN!J36</f>
        <v>-899138862</v>
      </c>
      <c r="O33" s="20">
        <f>-PN!K36</f>
        <v>-2156556593</v>
      </c>
      <c r="P33" s="20">
        <f>-PN!L36</f>
        <v>1811371024</v>
      </c>
      <c r="Q33" s="21">
        <f t="shared" si="1"/>
        <v>5591089991</v>
      </c>
    </row>
    <row r="34" spans="1:17">
      <c r="A34" s="6" t="s">
        <v>754</v>
      </c>
      <c r="B34" s="22" t="e">
        <f>+B32-B33</f>
        <v>#REF!</v>
      </c>
      <c r="C34" s="22">
        <f>+C32-C33</f>
        <v>-3002220690</v>
      </c>
      <c r="D34" s="22">
        <f>+D32-D33</f>
        <v>-343961283</v>
      </c>
      <c r="E34" s="22">
        <f>+E32-E33</f>
        <v>-193146038</v>
      </c>
      <c r="F34" s="22">
        <f>+F32-F33</f>
        <v>0</v>
      </c>
      <c r="G34" s="22" t="e">
        <f>+G32+-G33</f>
        <v>#REF!</v>
      </c>
      <c r="H34" s="22" t="e">
        <f t="shared" ref="H34:Q34" si="3">+H32-H33</f>
        <v>#REF!</v>
      </c>
      <c r="I34" s="22">
        <f t="shared" si="3"/>
        <v>-1392717956</v>
      </c>
      <c r="J34" s="22">
        <f t="shared" si="3"/>
        <v>-1220130326</v>
      </c>
      <c r="K34" s="22">
        <f t="shared" si="3"/>
        <v>2145622178</v>
      </c>
      <c r="L34" s="22">
        <f t="shared" si="3"/>
        <v>2625590</v>
      </c>
      <c r="M34" s="22">
        <f t="shared" si="3"/>
        <v>0</v>
      </c>
      <c r="N34" s="22" t="e">
        <f t="shared" si="3"/>
        <v>#REF!</v>
      </c>
      <c r="O34" s="22">
        <f t="shared" si="3"/>
        <v>-3141393766</v>
      </c>
      <c r="P34" s="22" t="e">
        <f t="shared" si="3"/>
        <v>#REF!</v>
      </c>
      <c r="Q34" s="22" t="e">
        <f t="shared" si="3"/>
        <v>#REF!</v>
      </c>
    </row>
    <row r="36" spans="1:17">
      <c r="P36" s="23"/>
    </row>
    <row r="38" spans="1:17" hidden="1"/>
    <row r="39" spans="1:17" hidden="1">
      <c r="K39" s="23"/>
      <c r="L39" s="23"/>
    </row>
    <row r="40" spans="1:17" ht="16.5" hidden="1">
      <c r="A40" s="973" t="s">
        <v>755</v>
      </c>
      <c r="B40" s="973"/>
      <c r="C40" s="24"/>
      <c r="D40" s="24"/>
      <c r="E40" s="25">
        <f>+E41-E42</f>
        <v>18493290.208000001</v>
      </c>
      <c r="F40" s="24"/>
      <c r="K40" s="26"/>
      <c r="L40" s="26"/>
    </row>
    <row r="41" spans="1:17" hidden="1">
      <c r="A41" s="27" t="s">
        <v>756</v>
      </c>
      <c r="B41" s="28">
        <v>23924200</v>
      </c>
      <c r="C41" s="24" t="s">
        <v>757</v>
      </c>
      <c r="D41" s="24"/>
      <c r="E41" s="29">
        <f>+[67]ESP!$T$25</f>
        <v>19993760.208000001</v>
      </c>
      <c r="F41" s="24"/>
      <c r="K41" s="26"/>
      <c r="L41" s="26"/>
    </row>
    <row r="42" spans="1:17" hidden="1">
      <c r="A42" s="30" t="s">
        <v>758</v>
      </c>
      <c r="B42" s="31">
        <f>+[67]ESP!$Q$26</f>
        <v>-313256</v>
      </c>
      <c r="C42" s="24" t="s">
        <v>759</v>
      </c>
      <c r="D42" s="25"/>
      <c r="E42" s="32">
        <f>+[67]ESP!$T$26</f>
        <v>1500470</v>
      </c>
      <c r="F42" s="24"/>
      <c r="K42" s="26"/>
      <c r="L42" s="26"/>
    </row>
    <row r="43" spans="1:17" hidden="1">
      <c r="A43" s="30" t="s">
        <v>760</v>
      </c>
      <c r="B43" s="33">
        <v>21494230.208000001</v>
      </c>
      <c r="C43" s="24"/>
      <c r="D43" s="24"/>
      <c r="E43" s="25">
        <f>+B43</f>
        <v>21494230.208000001</v>
      </c>
      <c r="F43" s="24"/>
      <c r="G43" s="34"/>
      <c r="H43" s="34"/>
      <c r="I43" s="34"/>
      <c r="J43" s="26"/>
      <c r="M43" s="34"/>
      <c r="N43" s="34"/>
    </row>
    <row r="44" spans="1:17" hidden="1">
      <c r="A44" s="30" t="s">
        <v>761</v>
      </c>
      <c r="B44" s="28">
        <v>-18005636.978</v>
      </c>
      <c r="C44" s="24" t="s">
        <v>759</v>
      </c>
      <c r="D44" s="24"/>
      <c r="E44" s="24"/>
      <c r="F44" s="24"/>
      <c r="G44" s="34"/>
      <c r="H44" s="34"/>
      <c r="I44" s="34"/>
    </row>
    <row r="45" spans="1:17" hidden="1">
      <c r="A45" s="24"/>
      <c r="B45" s="25">
        <f>+SUM(B41:B44)</f>
        <v>27099537.230000004</v>
      </c>
      <c r="C45" s="24"/>
      <c r="D45" s="24"/>
      <c r="E45" s="24"/>
      <c r="F45" s="24"/>
    </row>
    <row r="46" spans="1:17" hidden="1">
      <c r="A46" s="24" t="s">
        <v>762</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5046075581</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48"/>
  <sheetViews>
    <sheetView showGridLines="0" view="pageBreakPreview" zoomScale="80" zoomScaleNormal="90" zoomScaleSheetLayoutView="80" workbookViewId="0">
      <selection activeCell="L35" sqref="L35"/>
    </sheetView>
  </sheetViews>
  <sheetFormatPr baseColWidth="10" defaultColWidth="9.140625" defaultRowHeight="12.75"/>
  <cols>
    <col min="1" max="1" width="3.42578125" style="165" customWidth="1"/>
    <col min="2" max="2" width="34.7109375" style="165" customWidth="1"/>
    <col min="3" max="4" width="17.140625" style="165" customWidth="1"/>
    <col min="5" max="5" width="19.140625" style="165" customWidth="1"/>
    <col min="6" max="7" width="14.7109375" style="165" customWidth="1"/>
    <col min="8" max="8" width="16.7109375" style="165" customWidth="1"/>
    <col min="9" max="9" width="15.140625" style="165" customWidth="1"/>
    <col min="10" max="10" width="18" style="165" customWidth="1"/>
    <col min="11" max="11" width="17.85546875" style="165" customWidth="1"/>
    <col min="12" max="12" width="16.5703125" style="165" customWidth="1"/>
    <col min="13" max="13" width="15.85546875" style="165" customWidth="1"/>
    <col min="14" max="14" width="16" style="165" customWidth="1"/>
    <col min="15" max="15" width="3.5703125" style="165" customWidth="1"/>
    <col min="16" max="16" width="17.5703125" style="165" customWidth="1"/>
    <col min="17" max="16384" width="9.140625" style="165"/>
  </cols>
  <sheetData>
    <row r="1" spans="2:14" ht="15.75" customHeight="1"/>
    <row r="2" spans="2:14" ht="15.75" customHeight="1"/>
    <row r="3" spans="2:14" ht="15.75" customHeight="1"/>
    <row r="4" spans="2:14" ht="15.75" customHeight="1"/>
    <row r="5" spans="2:14" ht="15.75" customHeight="1">
      <c r="B5" s="152"/>
      <c r="C5" s="152"/>
      <c r="D5" s="152"/>
      <c r="E5" s="164"/>
      <c r="F5" s="164"/>
      <c r="G5" s="164"/>
      <c r="H5" s="164"/>
      <c r="I5" s="164"/>
      <c r="J5" s="164"/>
      <c r="K5" s="164"/>
      <c r="L5" s="164"/>
      <c r="M5" s="164"/>
    </row>
    <row r="6" spans="2:14" ht="23.25">
      <c r="B6" s="335" t="s">
        <v>1651</v>
      </c>
      <c r="C6" s="164"/>
      <c r="D6" s="164"/>
      <c r="E6" s="164"/>
      <c r="F6" s="164"/>
      <c r="G6" s="164"/>
      <c r="H6" s="164"/>
      <c r="I6" s="164"/>
      <c r="J6" s="164"/>
      <c r="K6" s="164"/>
      <c r="L6" s="164"/>
      <c r="M6" s="164"/>
    </row>
    <row r="7" spans="2:14" ht="23.25">
      <c r="B7" s="335" t="str">
        <f>+EFE!B7</f>
        <v>correspondiente al periodo finalizado el 31 de marzo de 2023</v>
      </c>
      <c r="C7" s="164"/>
      <c r="D7" s="164"/>
      <c r="E7" s="164"/>
      <c r="F7" s="164"/>
      <c r="G7" s="164"/>
      <c r="H7" s="164"/>
      <c r="I7" s="164"/>
      <c r="J7" s="164"/>
      <c r="K7" s="164"/>
      <c r="L7" s="164"/>
      <c r="M7" s="164"/>
    </row>
    <row r="8" spans="2:14" ht="15.75" customHeight="1">
      <c r="B8" s="336" t="str">
        <f>+EERR!$B$9</f>
        <v>Presentado en forma comparativa con el mismo periodo del ejercicio anterior finalizado el 31 de marzo de 2022</v>
      </c>
      <c r="C8" s="153"/>
      <c r="D8" s="153"/>
      <c r="E8" s="153"/>
      <c r="F8" s="153"/>
      <c r="G8" s="153"/>
      <c r="H8" s="153"/>
      <c r="I8" s="153"/>
      <c r="J8" s="153"/>
      <c r="K8" s="153"/>
      <c r="L8" s="153"/>
      <c r="M8" s="166"/>
    </row>
    <row r="9" spans="2:14" ht="15" customHeight="1">
      <c r="B9" s="151" t="s">
        <v>935</v>
      </c>
      <c r="C9" s="140"/>
      <c r="D9" s="140"/>
      <c r="E9" s="153"/>
      <c r="F9" s="153"/>
      <c r="G9" s="153"/>
      <c r="H9" s="153"/>
      <c r="I9" s="153"/>
      <c r="J9" s="153"/>
      <c r="K9" s="153"/>
      <c r="L9" s="153"/>
      <c r="M9" s="153"/>
    </row>
    <row r="11" spans="2:14" ht="24" customHeight="1">
      <c r="B11" s="976" t="s">
        <v>469</v>
      </c>
      <c r="C11" s="974" t="s">
        <v>604</v>
      </c>
      <c r="D11" s="978"/>
      <c r="E11" s="975"/>
      <c r="F11" s="974" t="s">
        <v>608</v>
      </c>
      <c r="G11" s="978"/>
      <c r="H11" s="975"/>
      <c r="I11" s="974" t="s">
        <v>538</v>
      </c>
      <c r="J11" s="975"/>
      <c r="K11" s="974" t="s">
        <v>612</v>
      </c>
      <c r="L11" s="975"/>
      <c r="M11" s="974" t="s">
        <v>449</v>
      </c>
      <c r="N11" s="975"/>
    </row>
    <row r="12" spans="2:14" ht="45.75" customHeight="1">
      <c r="B12" s="977"/>
      <c r="C12" s="167" t="s">
        <v>605</v>
      </c>
      <c r="D12" s="167" t="s">
        <v>606</v>
      </c>
      <c r="E12" s="167" t="s">
        <v>607</v>
      </c>
      <c r="F12" s="167" t="s">
        <v>611</v>
      </c>
      <c r="G12" s="167" t="s">
        <v>610</v>
      </c>
      <c r="H12" s="168" t="s">
        <v>609</v>
      </c>
      <c r="I12" s="168" t="s">
        <v>1666</v>
      </c>
      <c r="J12" s="169" t="s">
        <v>472</v>
      </c>
      <c r="K12" s="168" t="s">
        <v>613</v>
      </c>
      <c r="L12" s="168" t="s">
        <v>614</v>
      </c>
      <c r="M12" s="169" t="s">
        <v>627</v>
      </c>
      <c r="N12" s="168" t="s">
        <v>807</v>
      </c>
    </row>
    <row r="13" spans="2:14" hidden="1">
      <c r="B13" s="170" t="s">
        <v>540</v>
      </c>
      <c r="C13" s="171"/>
      <c r="D13" s="171"/>
      <c r="E13" s="172">
        <v>730174418</v>
      </c>
      <c r="F13" s="172">
        <v>0</v>
      </c>
      <c r="G13" s="172">
        <v>0</v>
      </c>
      <c r="H13" s="173">
        <v>0</v>
      </c>
      <c r="I13" s="174"/>
      <c r="J13" s="174">
        <v>0</v>
      </c>
      <c r="K13" s="173"/>
      <c r="L13" s="173">
        <v>0</v>
      </c>
      <c r="M13" s="174"/>
      <c r="N13" s="341">
        <f t="shared" ref="N13:N18" si="0">+SUM(C13:L13)</f>
        <v>730174418</v>
      </c>
    </row>
    <row r="14" spans="2:14" hidden="1">
      <c r="B14" s="175" t="s">
        <v>541</v>
      </c>
      <c r="C14" s="176"/>
      <c r="D14" s="176"/>
      <c r="E14" s="177">
        <v>133825582</v>
      </c>
      <c r="F14" s="177">
        <v>0</v>
      </c>
      <c r="G14" s="177">
        <v>0</v>
      </c>
      <c r="H14" s="178">
        <v>0</v>
      </c>
      <c r="I14" s="179"/>
      <c r="J14" s="179">
        <v>0</v>
      </c>
      <c r="K14" s="178"/>
      <c r="L14" s="180">
        <v>0</v>
      </c>
      <c r="M14" s="180"/>
      <c r="N14" s="181">
        <f t="shared" si="0"/>
        <v>133825582</v>
      </c>
    </row>
    <row r="15" spans="2:14" ht="25.5" hidden="1">
      <c r="B15" s="175" t="s">
        <v>470</v>
      </c>
      <c r="C15" s="176"/>
      <c r="D15" s="178">
        <f>1243947075</f>
        <v>1243947075</v>
      </c>
      <c r="E15" s="177">
        <v>0</v>
      </c>
      <c r="F15" s="177">
        <v>0</v>
      </c>
      <c r="G15" s="177">
        <v>0</v>
      </c>
      <c r="H15" s="178">
        <v>0</v>
      </c>
      <c r="I15" s="179"/>
      <c r="J15" s="179">
        <v>0</v>
      </c>
      <c r="K15" s="178"/>
      <c r="L15" s="180">
        <v>0</v>
      </c>
      <c r="M15" s="180"/>
      <c r="N15" s="181">
        <f t="shared" si="0"/>
        <v>1243947075</v>
      </c>
    </row>
    <row r="16" spans="2:14" hidden="1">
      <c r="B16" s="175" t="s">
        <v>471</v>
      </c>
      <c r="C16" s="176"/>
      <c r="D16" s="176"/>
      <c r="E16" s="177">
        <v>0</v>
      </c>
      <c r="F16" s="177">
        <v>0</v>
      </c>
      <c r="G16" s="177">
        <v>0</v>
      </c>
      <c r="H16" s="178">
        <v>0</v>
      </c>
      <c r="I16" s="179"/>
      <c r="J16" s="179">
        <v>0</v>
      </c>
      <c r="K16" s="178"/>
      <c r="L16" s="180">
        <v>0</v>
      </c>
      <c r="M16" s="180"/>
      <c r="N16" s="181">
        <f t="shared" si="0"/>
        <v>0</v>
      </c>
    </row>
    <row r="17" spans="2:16" hidden="1">
      <c r="B17" s="175" t="s">
        <v>473</v>
      </c>
      <c r="C17" s="176"/>
      <c r="D17" s="176"/>
      <c r="E17" s="177">
        <v>0</v>
      </c>
      <c r="F17" s="177">
        <v>0</v>
      </c>
      <c r="G17" s="177">
        <v>0</v>
      </c>
      <c r="H17" s="178">
        <v>3385940</v>
      </c>
      <c r="I17" s="179"/>
      <c r="J17" s="179">
        <f>1128079</f>
        <v>1128079</v>
      </c>
      <c r="K17" s="178"/>
      <c r="L17" s="180">
        <v>0</v>
      </c>
      <c r="M17" s="180"/>
      <c r="N17" s="181">
        <f t="shared" si="0"/>
        <v>4514019</v>
      </c>
    </row>
    <row r="18" spans="2:16" hidden="1">
      <c r="B18" s="182" t="s">
        <v>467</v>
      </c>
      <c r="C18" s="183"/>
      <c r="D18" s="183"/>
      <c r="E18" s="184">
        <v>0</v>
      </c>
      <c r="F18" s="184"/>
      <c r="G18" s="184"/>
      <c r="H18" s="185">
        <v>0</v>
      </c>
      <c r="I18" s="186"/>
      <c r="J18" s="186">
        <v>0</v>
      </c>
      <c r="K18" s="185"/>
      <c r="L18" s="147">
        <v>-505417474</v>
      </c>
      <c r="M18" s="180"/>
      <c r="N18" s="181">
        <f t="shared" si="0"/>
        <v>-505417474</v>
      </c>
    </row>
    <row r="19" spans="2:16" ht="13.5" hidden="1" thickBot="1">
      <c r="B19" s="187" t="s">
        <v>474</v>
      </c>
      <c r="C19" s="188"/>
      <c r="D19" s="189">
        <f t="shared" ref="D19:N19" si="1">+SUM(D13:D18)</f>
        <v>1243947075</v>
      </c>
      <c r="E19" s="189">
        <f t="shared" si="1"/>
        <v>864000000</v>
      </c>
      <c r="F19" s="190">
        <f t="shared" si="1"/>
        <v>0</v>
      </c>
      <c r="G19" s="190">
        <f t="shared" si="1"/>
        <v>0</v>
      </c>
      <c r="H19" s="190">
        <f t="shared" si="1"/>
        <v>3385940</v>
      </c>
      <c r="I19" s="191"/>
      <c r="J19" s="191">
        <f t="shared" si="1"/>
        <v>1128079</v>
      </c>
      <c r="K19" s="192">
        <f t="shared" si="1"/>
        <v>0</v>
      </c>
      <c r="L19" s="192">
        <f t="shared" si="1"/>
        <v>-505417474</v>
      </c>
      <c r="M19" s="193"/>
      <c r="N19" s="194">
        <f t="shared" si="1"/>
        <v>1607043620</v>
      </c>
    </row>
    <row r="20" spans="2:16" ht="13.5" hidden="1" thickTop="1">
      <c r="B20" s="144" t="s">
        <v>475</v>
      </c>
      <c r="C20" s="144"/>
      <c r="D20" s="195">
        <f>-D19</f>
        <v>-1243947075</v>
      </c>
      <c r="E20" s="196">
        <f>-D20</f>
        <v>1243947075</v>
      </c>
      <c r="F20" s="196">
        <v>0</v>
      </c>
      <c r="G20" s="196">
        <v>0</v>
      </c>
      <c r="H20" s="196">
        <v>0</v>
      </c>
      <c r="I20" s="196"/>
      <c r="J20" s="196">
        <v>0</v>
      </c>
      <c r="K20" s="196">
        <f>+L19</f>
        <v>-505417474</v>
      </c>
      <c r="L20" s="196">
        <f>-L19</f>
        <v>505417474</v>
      </c>
      <c r="M20" s="339"/>
      <c r="N20" s="181">
        <f t="shared" ref="N20:N25" si="2">+SUM(C20:L20)</f>
        <v>0</v>
      </c>
    </row>
    <row r="21" spans="2:16" ht="25.5" hidden="1">
      <c r="B21" s="143" t="s">
        <v>532</v>
      </c>
      <c r="C21" s="198"/>
      <c r="D21" s="198"/>
      <c r="E21" s="197">
        <v>2892052925</v>
      </c>
      <c r="F21" s="197">
        <v>0</v>
      </c>
      <c r="G21" s="197">
        <v>0</v>
      </c>
      <c r="H21" s="199"/>
      <c r="I21" s="199"/>
      <c r="J21" s="199"/>
      <c r="K21" s="199"/>
      <c r="L21" s="199"/>
      <c r="M21" s="340"/>
      <c r="N21" s="181">
        <f t="shared" si="2"/>
        <v>2892052925</v>
      </c>
    </row>
    <row r="22" spans="2:16" ht="25.5" hidden="1">
      <c r="B22" s="143" t="s">
        <v>470</v>
      </c>
      <c r="C22" s="198"/>
      <c r="D22" s="200" t="e">
        <f>-+#REF!</f>
        <v>#REF!</v>
      </c>
      <c r="E22" s="197">
        <v>0</v>
      </c>
      <c r="F22" s="197">
        <v>0</v>
      </c>
      <c r="G22" s="197">
        <v>0</v>
      </c>
      <c r="H22" s="199">
        <v>0</v>
      </c>
      <c r="I22" s="199"/>
      <c r="J22" s="199">
        <v>0</v>
      </c>
      <c r="K22" s="199"/>
      <c r="L22" s="199">
        <v>0</v>
      </c>
      <c r="M22" s="340"/>
      <c r="N22" s="181" t="e">
        <f t="shared" si="2"/>
        <v>#REF!</v>
      </c>
    </row>
    <row r="23" spans="2:16" hidden="1">
      <c r="B23" s="143" t="s">
        <v>471</v>
      </c>
      <c r="C23" s="198"/>
      <c r="D23" s="198"/>
      <c r="E23" s="197">
        <v>0</v>
      </c>
      <c r="F23" s="197">
        <v>0</v>
      </c>
      <c r="G23" s="197">
        <v>0</v>
      </c>
      <c r="H23" s="199" t="e">
        <f>-+#REF!</f>
        <v>#REF!</v>
      </c>
      <c r="I23" s="199"/>
      <c r="J23" s="199">
        <v>0</v>
      </c>
      <c r="K23" s="199"/>
      <c r="L23" s="199">
        <v>0</v>
      </c>
      <c r="M23" s="340"/>
      <c r="N23" s="181" t="e">
        <f t="shared" si="2"/>
        <v>#REF!</v>
      </c>
    </row>
    <row r="24" spans="2:16" hidden="1">
      <c r="B24" s="143" t="s">
        <v>473</v>
      </c>
      <c r="C24" s="198"/>
      <c r="D24" s="198"/>
      <c r="E24" s="197">
        <v>0</v>
      </c>
      <c r="F24" s="197">
        <v>0</v>
      </c>
      <c r="G24" s="197">
        <v>0</v>
      </c>
      <c r="H24" s="199">
        <v>0</v>
      </c>
      <c r="I24" s="199"/>
      <c r="J24" s="199">
        <v>48446759</v>
      </c>
      <c r="K24" s="199"/>
      <c r="L24" s="199">
        <v>0</v>
      </c>
      <c r="M24" s="340"/>
      <c r="N24" s="181">
        <f t="shared" si="2"/>
        <v>48446759</v>
      </c>
    </row>
    <row r="25" spans="2:16" hidden="1">
      <c r="B25" s="182" t="s">
        <v>467</v>
      </c>
      <c r="C25" s="183"/>
      <c r="D25" s="183"/>
      <c r="E25" s="201">
        <v>0</v>
      </c>
      <c r="F25" s="201">
        <v>0</v>
      </c>
      <c r="G25" s="201">
        <v>0</v>
      </c>
      <c r="H25" s="202">
        <v>0</v>
      </c>
      <c r="I25" s="202"/>
      <c r="J25" s="202">
        <v>0</v>
      </c>
      <c r="K25" s="202"/>
      <c r="L25" s="202">
        <f>+EERR!D77</f>
        <v>-1109757419</v>
      </c>
      <c r="M25" s="339"/>
      <c r="N25" s="181">
        <f t="shared" si="2"/>
        <v>-1109757419</v>
      </c>
    </row>
    <row r="26" spans="2:16" ht="15" customHeight="1">
      <c r="B26" s="203" t="s">
        <v>1785</v>
      </c>
      <c r="C26" s="207">
        <v>0</v>
      </c>
      <c r="D26" s="207">
        <v>57500</v>
      </c>
      <c r="E26" s="207">
        <v>4724000000</v>
      </c>
      <c r="F26" s="207">
        <v>625707301</v>
      </c>
      <c r="G26" s="207">
        <v>4524563552</v>
      </c>
      <c r="H26" s="207">
        <v>30582078</v>
      </c>
      <c r="I26" s="207">
        <v>440819138</v>
      </c>
      <c r="J26" s="207">
        <v>868556784</v>
      </c>
      <c r="K26" s="207">
        <v>2156556593</v>
      </c>
      <c r="L26" s="207">
        <v>0</v>
      </c>
      <c r="M26" s="204"/>
      <c r="N26" s="342"/>
      <c r="O26" s="205"/>
      <c r="P26" s="210"/>
    </row>
    <row r="27" spans="2:16" ht="16.5" hidden="1" customHeight="1">
      <c r="B27" s="46" t="s">
        <v>1398</v>
      </c>
      <c r="C27" s="207">
        <f>+SUM(C21:C26)</f>
        <v>0</v>
      </c>
      <c r="D27" s="347">
        <v>0</v>
      </c>
      <c r="E27" s="206">
        <v>0</v>
      </c>
      <c r="F27" s="206">
        <v>0</v>
      </c>
      <c r="G27" s="206">
        <v>0</v>
      </c>
      <c r="H27" s="206">
        <v>0</v>
      </c>
      <c r="I27" s="207">
        <v>0</v>
      </c>
      <c r="J27" s="206">
        <v>0</v>
      </c>
      <c r="K27" s="351"/>
      <c r="L27" s="207">
        <v>0</v>
      </c>
      <c r="M27" s="204"/>
      <c r="N27" s="181"/>
    </row>
    <row r="28" spans="2:16" ht="16.5" customHeight="1">
      <c r="B28" s="208" t="s">
        <v>907</v>
      </c>
      <c r="C28" s="207">
        <f>+SUM(C22:C27)</f>
        <v>0</v>
      </c>
      <c r="D28" s="206">
        <v>0</v>
      </c>
      <c r="E28" s="347">
        <v>0</v>
      </c>
      <c r="F28" s="347">
        <v>0</v>
      </c>
      <c r="G28" s="347">
        <v>0</v>
      </c>
      <c r="H28" s="347">
        <v>0</v>
      </c>
      <c r="I28" s="207">
        <v>0</v>
      </c>
      <c r="J28" s="206">
        <v>0</v>
      </c>
      <c r="K28" s="206">
        <v>0</v>
      </c>
      <c r="L28" s="206">
        <v>0</v>
      </c>
      <c r="M28" s="204"/>
      <c r="N28" s="181"/>
    </row>
    <row r="29" spans="2:16" ht="16.5" hidden="1" customHeight="1">
      <c r="B29" s="208" t="s">
        <v>1397</v>
      </c>
      <c r="C29" s="207">
        <v>0</v>
      </c>
      <c r="D29" s="206">
        <v>0</v>
      </c>
      <c r="E29" s="207">
        <v>0</v>
      </c>
      <c r="F29" s="207">
        <v>0</v>
      </c>
      <c r="G29" s="207">
        <v>0</v>
      </c>
      <c r="H29" s="207">
        <v>0</v>
      </c>
      <c r="I29" s="347">
        <v>0</v>
      </c>
      <c r="J29" s="207">
        <v>0</v>
      </c>
      <c r="K29" s="207">
        <v>0</v>
      </c>
      <c r="L29" s="207">
        <v>0</v>
      </c>
      <c r="M29" s="204"/>
      <c r="N29" s="181"/>
    </row>
    <row r="30" spans="2:16" ht="16.5" hidden="1" customHeight="1">
      <c r="B30" s="208" t="s">
        <v>615</v>
      </c>
      <c r="C30" s="207">
        <f>+SUM(C23:C28)</f>
        <v>0</v>
      </c>
      <c r="D30" s="207">
        <v>0</v>
      </c>
      <c r="E30" s="207">
        <v>0</v>
      </c>
      <c r="F30" s="207">
        <v>0</v>
      </c>
      <c r="G30" s="207">
        <v>0</v>
      </c>
      <c r="H30" s="206">
        <v>0</v>
      </c>
      <c r="I30" s="207">
        <v>0</v>
      </c>
      <c r="J30" s="207">
        <v>0</v>
      </c>
      <c r="K30" s="207">
        <v>0</v>
      </c>
      <c r="L30" s="207">
        <v>0</v>
      </c>
      <c r="M30" s="204"/>
      <c r="N30" s="181"/>
    </row>
    <row r="31" spans="2:16" ht="16.5" hidden="1" customHeight="1">
      <c r="B31" s="208" t="s">
        <v>1396</v>
      </c>
      <c r="C31" s="207">
        <v>0</v>
      </c>
      <c r="D31" s="207">
        <v>0</v>
      </c>
      <c r="E31" s="206">
        <v>0</v>
      </c>
      <c r="F31" s="207">
        <v>0</v>
      </c>
      <c r="G31" s="207">
        <v>0</v>
      </c>
      <c r="H31" s="206">
        <v>0</v>
      </c>
      <c r="I31" s="207">
        <v>0</v>
      </c>
      <c r="J31" s="206">
        <v>0</v>
      </c>
      <c r="K31" s="207">
        <v>0</v>
      </c>
      <c r="L31" s="207">
        <v>0</v>
      </c>
      <c r="M31" s="204"/>
      <c r="N31" s="181"/>
    </row>
    <row r="32" spans="2:16" ht="16.5" customHeight="1">
      <c r="B32" s="722" t="s">
        <v>1773</v>
      </c>
      <c r="C32" s="207">
        <v>0</v>
      </c>
      <c r="D32" s="207">
        <v>0</v>
      </c>
      <c r="E32" s="206">
        <v>0</v>
      </c>
      <c r="F32" s="206"/>
      <c r="G32" s="206">
        <f>-K32</f>
        <v>0</v>
      </c>
      <c r="H32" s="207">
        <v>0</v>
      </c>
      <c r="I32" s="207">
        <v>0</v>
      </c>
      <c r="J32" s="206">
        <v>0</v>
      </c>
      <c r="K32" s="206">
        <v>0</v>
      </c>
      <c r="L32" s="206"/>
      <c r="M32" s="204"/>
      <c r="N32" s="181"/>
    </row>
    <row r="33" spans="2:16" ht="16.5" customHeight="1">
      <c r="B33" s="208" t="s">
        <v>1655</v>
      </c>
      <c r="C33" s="207">
        <v>0</v>
      </c>
      <c r="D33" s="207">
        <v>0</v>
      </c>
      <c r="E33" s="206">
        <v>0</v>
      </c>
      <c r="F33" s="206">
        <f>-K33</f>
        <v>0</v>
      </c>
      <c r="G33" s="207">
        <v>0</v>
      </c>
      <c r="H33" s="207">
        <v>0</v>
      </c>
      <c r="I33" s="207">
        <v>0</v>
      </c>
      <c r="J33" s="206">
        <v>0</v>
      </c>
      <c r="K33" s="206">
        <v>0</v>
      </c>
      <c r="L33" s="206"/>
      <c r="M33" s="204"/>
      <c r="N33" s="181"/>
    </row>
    <row r="34" spans="2:16" ht="16.5" customHeight="1">
      <c r="B34" s="337" t="s">
        <v>473</v>
      </c>
      <c r="C34" s="207">
        <f>+SUM(C23:C28)</f>
        <v>0</v>
      </c>
      <c r="D34" s="207">
        <v>0</v>
      </c>
      <c r="E34" s="206">
        <v>0</v>
      </c>
      <c r="F34" s="206">
        <v>0</v>
      </c>
      <c r="G34" s="206">
        <v>0</v>
      </c>
      <c r="H34" s="206">
        <v>0</v>
      </c>
      <c r="I34" s="207">
        <v>0</v>
      </c>
      <c r="J34" s="206">
        <v>0</v>
      </c>
      <c r="K34" s="206">
        <v>0</v>
      </c>
      <c r="L34" s="206">
        <v>0</v>
      </c>
      <c r="M34" s="204"/>
      <c r="N34" s="181"/>
    </row>
    <row r="35" spans="2:16" ht="15.75" customHeight="1">
      <c r="B35" s="722" t="s">
        <v>786</v>
      </c>
      <c r="C35" s="207">
        <f>+SUM(C24:C34)</f>
        <v>0</v>
      </c>
      <c r="D35" s="207">
        <v>0</v>
      </c>
      <c r="E35" s="206">
        <v>0</v>
      </c>
      <c r="F35" s="207">
        <v>0</v>
      </c>
      <c r="G35" s="206">
        <v>0</v>
      </c>
      <c r="H35" s="206">
        <v>0</v>
      </c>
      <c r="I35" s="207">
        <v>0</v>
      </c>
      <c r="J35" s="206">
        <v>0</v>
      </c>
      <c r="K35" s="206">
        <v>0</v>
      </c>
      <c r="L35" s="206">
        <f>+EERR!C77</f>
        <v>-1811371024</v>
      </c>
      <c r="M35" s="338"/>
      <c r="N35" s="343"/>
    </row>
    <row r="36" spans="2:16" ht="15.75" customHeight="1" thickBot="1">
      <c r="B36" s="188" t="s">
        <v>1819</v>
      </c>
      <c r="C36" s="190">
        <f t="shared" ref="C36:L36" si="3">+SUM(C26:C35)</f>
        <v>0</v>
      </c>
      <c r="D36" s="358">
        <f t="shared" si="3"/>
        <v>57500</v>
      </c>
      <c r="E36" s="358">
        <f t="shared" si="3"/>
        <v>4724000000</v>
      </c>
      <c r="F36" s="358">
        <f t="shared" si="3"/>
        <v>625707301</v>
      </c>
      <c r="G36" s="358">
        <f t="shared" si="3"/>
        <v>4524563552</v>
      </c>
      <c r="H36" s="496">
        <f t="shared" si="3"/>
        <v>30582078</v>
      </c>
      <c r="I36" s="496">
        <f t="shared" si="3"/>
        <v>440819138</v>
      </c>
      <c r="J36" s="497">
        <f t="shared" si="3"/>
        <v>868556784</v>
      </c>
      <c r="K36" s="496">
        <f t="shared" si="3"/>
        <v>2156556593</v>
      </c>
      <c r="L36" s="190">
        <f t="shared" si="3"/>
        <v>-1811371024</v>
      </c>
      <c r="M36" s="860">
        <f>SUM(C36:L36)</f>
        <v>11559471922</v>
      </c>
      <c r="N36" s="189">
        <v>0</v>
      </c>
      <c r="P36" s="210">
        <f>+M36-'EEFF '!F63</f>
        <v>0</v>
      </c>
    </row>
    <row r="37" spans="2:16" ht="15.75" customHeight="1" thickTop="1" thickBot="1">
      <c r="B37" s="188" t="s">
        <v>1820</v>
      </c>
      <c r="C37" s="359">
        <v>0</v>
      </c>
      <c r="D37" s="360">
        <v>57500</v>
      </c>
      <c r="E37" s="360">
        <v>4724000000</v>
      </c>
      <c r="F37" s="360">
        <v>387572377</v>
      </c>
      <c r="G37" s="360">
        <v>0</v>
      </c>
      <c r="H37" s="360">
        <v>30582078</v>
      </c>
      <c r="I37" s="360">
        <v>440819138</v>
      </c>
      <c r="J37" s="360">
        <v>766556784</v>
      </c>
      <c r="K37" s="360">
        <v>6407707778</v>
      </c>
      <c r="L37" s="360">
        <v>-1109757419</v>
      </c>
      <c r="M37" s="360"/>
      <c r="N37" s="360">
        <f>+SUM(C37:M37)</f>
        <v>11647538236</v>
      </c>
      <c r="P37" s="210">
        <f>+N37-11647538236</f>
        <v>0</v>
      </c>
    </row>
    <row r="38" spans="2:16" ht="13.5" thickTop="1">
      <c r="M38" s="209"/>
      <c r="N38" s="1"/>
    </row>
    <row r="39" spans="2:16">
      <c r="B39" s="42" t="s">
        <v>621</v>
      </c>
      <c r="D39" s="210"/>
      <c r="E39" s="1"/>
      <c r="F39" s="1"/>
      <c r="G39" s="1"/>
      <c r="H39" s="1"/>
      <c r="I39" s="1"/>
      <c r="J39" s="1"/>
      <c r="K39" s="1"/>
      <c r="L39" s="1"/>
      <c r="M39" s="1"/>
      <c r="N39" s="1"/>
    </row>
    <row r="40" spans="2:16">
      <c r="D40" s="210"/>
      <c r="E40" s="211"/>
      <c r="F40" s="211"/>
      <c r="G40" s="211"/>
      <c r="H40" s="1"/>
      <c r="I40" s="1"/>
      <c r="J40" s="1"/>
      <c r="K40" s="1"/>
      <c r="L40" s="1"/>
      <c r="M40" s="1"/>
      <c r="N40" s="1"/>
    </row>
    <row r="41" spans="2:16">
      <c r="D41" s="210"/>
      <c r="E41" s="211"/>
      <c r="F41" s="211"/>
      <c r="G41" s="211"/>
      <c r="H41" s="1"/>
      <c r="I41" s="1"/>
      <c r="J41" s="1"/>
      <c r="K41" s="1"/>
      <c r="L41" s="1"/>
      <c r="M41" s="1"/>
      <c r="N41" s="1"/>
    </row>
    <row r="42" spans="2:16">
      <c r="D42" s="210"/>
      <c r="E42" s="211"/>
      <c r="F42" s="211"/>
      <c r="G42" s="211"/>
      <c r="H42" s="1"/>
      <c r="I42" s="1"/>
      <c r="J42" s="1"/>
      <c r="K42" s="1"/>
      <c r="L42" s="1"/>
      <c r="M42" s="1"/>
      <c r="N42" s="1"/>
    </row>
    <row r="46" spans="2:16">
      <c r="B46" s="209"/>
    </row>
    <row r="47" spans="2:16">
      <c r="B47" s="209"/>
    </row>
    <row r="48" spans="2:16">
      <c r="B48" s="344"/>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3" man="1"/>
  </colBreaks>
  <ignoredErrors>
    <ignoredError sqref="E36 F36:N36" formulaRange="1"/>
  </ignoredError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14" customWidth="1"/>
    <col min="2" max="2" width="46.85546875" style="214" customWidth="1"/>
    <col min="3" max="3" width="32.42578125" style="214" customWidth="1"/>
    <col min="4" max="4" width="25.7109375" style="214" customWidth="1" outlineLevel="1"/>
    <col min="5" max="7" width="22.5703125" style="214" customWidth="1" outlineLevel="1"/>
    <col min="8" max="8" width="20.5703125" style="214" customWidth="1" outlineLevel="1"/>
    <col min="9" max="9" width="23.28515625" style="214" customWidth="1" outlineLevel="1"/>
    <col min="10" max="10" width="21" style="214" customWidth="1" outlineLevel="1"/>
    <col min="11" max="11" width="22.140625" style="214" customWidth="1" outlineLevel="1"/>
    <col min="12" max="12" width="21.42578125" style="214" customWidth="1" outlineLevel="1"/>
    <col min="13" max="13" width="20.42578125" style="214" customWidth="1" outlineLevel="1"/>
    <col min="14" max="14" width="19.28515625" style="214" customWidth="1" outlineLevel="1"/>
    <col min="15" max="15" width="22.42578125" style="214" customWidth="1"/>
    <col min="16" max="16" width="22.140625" style="214" customWidth="1"/>
    <col min="17" max="17" width="3.7109375" style="214" customWidth="1"/>
    <col min="18" max="18" width="29.7109375" style="214"/>
    <col min="19" max="19" width="5" style="214" customWidth="1"/>
    <col min="20" max="20" width="26.42578125" style="214" customWidth="1"/>
    <col min="21" max="21" width="28.140625" style="214" customWidth="1"/>
    <col min="22" max="22" width="26.42578125" style="214" customWidth="1"/>
    <col min="23" max="23" width="0" style="214" hidden="1" customWidth="1"/>
    <col min="24" max="24" width="19.5703125" style="214" hidden="1" customWidth="1"/>
    <col min="25" max="25" width="19.140625" style="214" hidden="1" customWidth="1"/>
    <col min="26" max="26" width="20.28515625" style="214" customWidth="1"/>
    <col min="27" max="27" width="24.28515625" style="214" hidden="1" customWidth="1"/>
    <col min="28" max="28" width="22.140625" style="214" customWidth="1"/>
    <col min="29" max="29" width="17.85546875" style="214" hidden="1" customWidth="1"/>
    <col min="30" max="30" width="19.5703125" style="214" customWidth="1"/>
    <col min="31" max="31" width="24.42578125" style="214" hidden="1" customWidth="1"/>
    <col min="32" max="32" width="26.85546875" style="214" hidden="1" customWidth="1"/>
    <col min="33" max="33" width="23.42578125" style="214" hidden="1" customWidth="1"/>
    <col min="34" max="34" width="24.140625" style="214" hidden="1" customWidth="1"/>
    <col min="35" max="35" width="27.7109375" style="214" customWidth="1"/>
    <col min="36" max="36" width="19.140625" style="214" customWidth="1"/>
    <col min="37" max="37" width="19.85546875" style="214" customWidth="1"/>
    <col min="38" max="38" width="18.85546875" style="214" customWidth="1"/>
    <col min="39" max="39" width="25.7109375" style="214" customWidth="1"/>
    <col min="40" max="40" width="17.7109375" style="214" hidden="1" customWidth="1"/>
    <col min="41" max="41" width="20.7109375" style="214" hidden="1" customWidth="1"/>
    <col min="42" max="42" width="20.42578125" style="214" customWidth="1"/>
    <col min="43" max="16384" width="29.7109375" style="214"/>
  </cols>
  <sheetData>
    <row r="1" spans="2:43">
      <c r="B1" s="213" t="s">
        <v>485</v>
      </c>
    </row>
    <row r="4" spans="2:43">
      <c r="B4" s="215" t="s">
        <v>486</v>
      </c>
    </row>
    <row r="5" spans="2:43">
      <c r="T5" s="979" t="s">
        <v>487</v>
      </c>
      <c r="U5" s="979"/>
      <c r="V5" s="979"/>
      <c r="W5" s="979"/>
      <c r="X5" s="979"/>
      <c r="Y5" s="979"/>
      <c r="Z5" s="979"/>
      <c r="AA5" s="980" t="s">
        <v>488</v>
      </c>
      <c r="AB5" s="980"/>
      <c r="AC5" s="980"/>
      <c r="AD5" s="980"/>
      <c r="AE5" s="980"/>
      <c r="AF5" s="980"/>
      <c r="AG5" s="980"/>
      <c r="AH5" s="980"/>
      <c r="AI5" s="980"/>
      <c r="AJ5" s="981" t="s">
        <v>489</v>
      </c>
      <c r="AK5" s="981"/>
      <c r="AL5" s="981"/>
      <c r="AM5" s="981"/>
      <c r="AN5" s="981"/>
      <c r="AO5" s="981"/>
      <c r="AP5" s="982" t="s">
        <v>490</v>
      </c>
    </row>
    <row r="6" spans="2:43" s="218" customFormat="1" ht="42.75" customHeight="1">
      <c r="B6" s="216" t="s">
        <v>491</v>
      </c>
      <c r="C6" s="216" t="s">
        <v>1325</v>
      </c>
      <c r="D6" s="217" t="s">
        <v>978</v>
      </c>
      <c r="E6" s="217" t="s">
        <v>1405</v>
      </c>
      <c r="F6" s="217" t="s">
        <v>1406</v>
      </c>
      <c r="G6" s="217" t="s">
        <v>1407</v>
      </c>
      <c r="H6" s="217" t="s">
        <v>1409</v>
      </c>
      <c r="I6" s="217" t="s">
        <v>1408</v>
      </c>
      <c r="J6" s="217" t="s">
        <v>977</v>
      </c>
      <c r="K6" s="217" t="s">
        <v>1410</v>
      </c>
      <c r="L6" s="217" t="s">
        <v>981</v>
      </c>
      <c r="M6" s="217" t="s">
        <v>980</v>
      </c>
      <c r="N6" s="217" t="s">
        <v>979</v>
      </c>
      <c r="O6" s="216" t="s">
        <v>1325</v>
      </c>
      <c r="P6" s="216" t="s">
        <v>1026</v>
      </c>
      <c r="R6" s="219" t="s">
        <v>501</v>
      </c>
      <c r="S6" s="220"/>
      <c r="T6" s="216" t="s">
        <v>502</v>
      </c>
      <c r="U6" s="216" t="s">
        <v>503</v>
      </c>
      <c r="V6" s="216" t="s">
        <v>504</v>
      </c>
      <c r="W6" s="216" t="s">
        <v>542</v>
      </c>
      <c r="X6" s="216" t="s">
        <v>505</v>
      </c>
      <c r="Y6" s="216" t="s">
        <v>506</v>
      </c>
      <c r="Z6" s="216" t="s">
        <v>507</v>
      </c>
      <c r="AA6" s="216" t="s">
        <v>574</v>
      </c>
      <c r="AB6" s="216" t="s">
        <v>575</v>
      </c>
      <c r="AC6" s="216" t="s">
        <v>576</v>
      </c>
      <c r="AD6" s="216" t="s">
        <v>536</v>
      </c>
      <c r="AE6" s="216" t="s">
        <v>481</v>
      </c>
      <c r="AF6" s="216" t="s">
        <v>508</v>
      </c>
      <c r="AG6" s="216" t="s">
        <v>533</v>
      </c>
      <c r="AH6" s="216" t="s">
        <v>764</v>
      </c>
      <c r="AI6" s="216" t="s">
        <v>509</v>
      </c>
      <c r="AJ6" s="216" t="s">
        <v>505</v>
      </c>
      <c r="AK6" s="216" t="s">
        <v>534</v>
      </c>
      <c r="AL6" s="216" t="s">
        <v>475</v>
      </c>
      <c r="AM6" s="216" t="s">
        <v>482</v>
      </c>
      <c r="AN6" s="216" t="s">
        <v>510</v>
      </c>
      <c r="AO6" s="216" t="s">
        <v>511</v>
      </c>
      <c r="AP6" s="983"/>
    </row>
    <row r="7" spans="2:43">
      <c r="B7" s="214" t="s">
        <v>578</v>
      </c>
      <c r="C7" s="214">
        <f>'EEFF '!C16</f>
        <v>2781636922</v>
      </c>
      <c r="D7" s="214">
        <v>0</v>
      </c>
      <c r="E7" s="214">
        <v>0</v>
      </c>
      <c r="H7" s="214">
        <v>0</v>
      </c>
      <c r="I7" s="214">
        <v>0</v>
      </c>
      <c r="J7" s="214">
        <v>0</v>
      </c>
      <c r="K7" s="214">
        <v>0</v>
      </c>
      <c r="L7" s="214">
        <v>0</v>
      </c>
      <c r="M7" s="214">
        <v>0</v>
      </c>
      <c r="N7" s="214">
        <v>0</v>
      </c>
      <c r="O7" s="214">
        <f t="shared" ref="O7:O24" si="0">+SUM(C7:N7)</f>
        <v>2781636922</v>
      </c>
      <c r="P7" s="221">
        <v>4911400907</v>
      </c>
      <c r="R7" s="214">
        <f t="shared" ref="R7:R34" si="1">+O7-P7</f>
        <v>-2129763985</v>
      </c>
      <c r="T7" s="214">
        <v>0</v>
      </c>
      <c r="U7" s="214">
        <v>0</v>
      </c>
      <c r="V7" s="214">
        <v>0</v>
      </c>
      <c r="X7" s="214">
        <v>0</v>
      </c>
      <c r="Y7" s="214">
        <v>0</v>
      </c>
      <c r="Z7" s="214">
        <v>0</v>
      </c>
      <c r="AA7" s="214">
        <v>0</v>
      </c>
      <c r="AB7" s="214">
        <v>0</v>
      </c>
      <c r="AC7" s="214">
        <v>0</v>
      </c>
      <c r="AD7" s="214">
        <v>0</v>
      </c>
      <c r="AE7" s="214">
        <v>0</v>
      </c>
      <c r="AF7" s="214">
        <v>0</v>
      </c>
      <c r="AG7" s="214">
        <v>0</v>
      </c>
      <c r="AH7" s="214">
        <v>0</v>
      </c>
      <c r="AI7" s="214">
        <v>0</v>
      </c>
      <c r="AJ7" s="214">
        <v>0</v>
      </c>
      <c r="AL7" s="214">
        <v>0</v>
      </c>
      <c r="AN7" s="214">
        <v>0</v>
      </c>
      <c r="AO7" s="214">
        <v>0</v>
      </c>
      <c r="AP7" s="214">
        <f>-SUM(R7:AO7)</f>
        <v>2129763985</v>
      </c>
    </row>
    <row r="8" spans="2:43">
      <c r="B8" s="214" t="s">
        <v>579</v>
      </c>
      <c r="C8" s="214">
        <f>'EEFF '!C20</f>
        <v>8755031877</v>
      </c>
      <c r="D8" s="214">
        <v>0</v>
      </c>
      <c r="E8" s="214">
        <v>0</v>
      </c>
      <c r="G8" s="214">
        <f>-G31</f>
        <v>80653245</v>
      </c>
      <c r="H8" s="214">
        <v>0</v>
      </c>
      <c r="I8" s="214">
        <v>0</v>
      </c>
      <c r="J8" s="214">
        <v>0</v>
      </c>
      <c r="K8" s="214">
        <v>0</v>
      </c>
      <c r="L8" s="214">
        <v>0</v>
      </c>
      <c r="M8" s="214">
        <v>0</v>
      </c>
      <c r="N8" s="214">
        <v>0</v>
      </c>
      <c r="O8" s="214">
        <f t="shared" si="0"/>
        <v>8835685122</v>
      </c>
      <c r="P8" s="221">
        <v>738611755</v>
      </c>
      <c r="R8" s="214">
        <f t="shared" si="1"/>
        <v>8097073367</v>
      </c>
      <c r="T8" s="214">
        <v>0</v>
      </c>
      <c r="U8" s="214">
        <v>0</v>
      </c>
      <c r="V8" s="214">
        <v>0</v>
      </c>
      <c r="X8" s="214">
        <v>0</v>
      </c>
      <c r="Y8" s="214">
        <v>0</v>
      </c>
      <c r="Z8" s="214">
        <v>0</v>
      </c>
      <c r="AA8" s="214">
        <v>0</v>
      </c>
      <c r="AB8" s="214">
        <v>0</v>
      </c>
      <c r="AC8" s="214">
        <v>0</v>
      </c>
      <c r="AD8" s="214">
        <f>-R8</f>
        <v>-8097073367</v>
      </c>
      <c r="AE8" s="214">
        <v>0</v>
      </c>
      <c r="AF8" s="214">
        <v>0</v>
      </c>
      <c r="AG8" s="214">
        <v>0</v>
      </c>
      <c r="AH8" s="214">
        <v>0</v>
      </c>
      <c r="AI8" s="214">
        <v>0</v>
      </c>
      <c r="AJ8" s="214">
        <v>0</v>
      </c>
      <c r="AL8" s="214">
        <v>0</v>
      </c>
      <c r="AN8" s="214">
        <v>0</v>
      </c>
      <c r="AO8" s="214">
        <v>0</v>
      </c>
      <c r="AP8" s="214">
        <f t="shared" ref="AP8:AP33" si="2">-SUM(R8:AO8)</f>
        <v>0</v>
      </c>
    </row>
    <row r="9" spans="2:43">
      <c r="B9" s="214" t="s">
        <v>453</v>
      </c>
      <c r="C9" s="214">
        <f>'EEFF '!C25</f>
        <v>1648318216</v>
      </c>
      <c r="D9" s="214">
        <v>0</v>
      </c>
      <c r="E9" s="214">
        <v>0</v>
      </c>
      <c r="H9" s="214">
        <v>0</v>
      </c>
      <c r="I9" s="214">
        <v>0</v>
      </c>
      <c r="J9" s="214">
        <v>0</v>
      </c>
      <c r="K9" s="214">
        <v>0</v>
      </c>
      <c r="L9" s="214">
        <v>0</v>
      </c>
      <c r="N9" s="214">
        <v>0</v>
      </c>
      <c r="O9" s="214">
        <f t="shared" si="0"/>
        <v>1648318216</v>
      </c>
      <c r="P9" s="221">
        <v>2219951754</v>
      </c>
      <c r="R9" s="214">
        <f t="shared" si="1"/>
        <v>-571633538</v>
      </c>
      <c r="T9" s="214">
        <f>-R9</f>
        <v>571633538</v>
      </c>
      <c r="U9" s="214">
        <v>0</v>
      </c>
      <c r="V9" s="214">
        <v>0</v>
      </c>
      <c r="X9" s="214">
        <v>0</v>
      </c>
      <c r="Y9" s="214">
        <v>0</v>
      </c>
      <c r="Z9" s="214">
        <v>0</v>
      </c>
      <c r="AA9" s="214">
        <v>0</v>
      </c>
      <c r="AB9" s="214">
        <v>0</v>
      </c>
      <c r="AC9" s="214">
        <v>0</v>
      </c>
      <c r="AD9" s="214">
        <v>0</v>
      </c>
      <c r="AE9" s="214">
        <v>0</v>
      </c>
      <c r="AF9" s="214">
        <v>0</v>
      </c>
      <c r="AG9" s="214">
        <v>0</v>
      </c>
      <c r="AH9" s="214">
        <v>0</v>
      </c>
      <c r="AI9" s="214">
        <v>0</v>
      </c>
      <c r="AN9" s="214">
        <v>0</v>
      </c>
      <c r="AO9" s="214">
        <v>0</v>
      </c>
      <c r="AP9" s="214">
        <f t="shared" si="2"/>
        <v>0</v>
      </c>
    </row>
    <row r="10" spans="2:43">
      <c r="B10" s="214" t="s">
        <v>454</v>
      </c>
      <c r="C10" s="214">
        <f>'EEFF '!C34</f>
        <v>1211408945</v>
      </c>
      <c r="D10" s="214">
        <v>0</v>
      </c>
      <c r="E10" s="214">
        <v>0</v>
      </c>
      <c r="H10" s="214">
        <v>0</v>
      </c>
      <c r="I10" s="214">
        <v>0</v>
      </c>
      <c r="J10" s="214">
        <v>0</v>
      </c>
      <c r="K10" s="214">
        <v>0</v>
      </c>
      <c r="L10" s="214">
        <v>0</v>
      </c>
      <c r="M10" s="214">
        <v>0</v>
      </c>
      <c r="N10" s="214">
        <v>0</v>
      </c>
      <c r="O10" s="214">
        <f t="shared" si="0"/>
        <v>1211408945</v>
      </c>
      <c r="P10" s="221">
        <v>358318502</v>
      </c>
      <c r="R10" s="214">
        <f t="shared" si="1"/>
        <v>853090443</v>
      </c>
      <c r="T10" s="214">
        <v>0</v>
      </c>
      <c r="U10" s="214">
        <f>-AI10-R10</f>
        <v>-853090443</v>
      </c>
      <c r="V10" s="214">
        <v>0</v>
      </c>
      <c r="X10" s="214">
        <v>0</v>
      </c>
      <c r="Y10" s="214">
        <v>0</v>
      </c>
      <c r="Z10" s="214">
        <v>0</v>
      </c>
      <c r="AA10" s="214">
        <v>0</v>
      </c>
      <c r="AB10" s="214">
        <v>0</v>
      </c>
      <c r="AC10" s="214">
        <v>0</v>
      </c>
      <c r="AD10" s="214">
        <v>0</v>
      </c>
      <c r="AE10" s="214">
        <v>0</v>
      </c>
      <c r="AF10" s="214">
        <v>0</v>
      </c>
      <c r="AG10" s="214">
        <v>0</v>
      </c>
      <c r="AH10" s="214">
        <v>0</v>
      </c>
      <c r="AJ10" s="214">
        <v>0</v>
      </c>
      <c r="AL10" s="214">
        <v>0</v>
      </c>
      <c r="AN10" s="214">
        <v>0</v>
      </c>
      <c r="AO10" s="214">
        <v>0</v>
      </c>
      <c r="AP10" s="214">
        <f t="shared" si="2"/>
        <v>0</v>
      </c>
    </row>
    <row r="11" spans="2:43">
      <c r="B11" s="214" t="s">
        <v>580</v>
      </c>
      <c r="C11" s="214">
        <f>'EEFF '!C46</f>
        <v>5045172641</v>
      </c>
      <c r="D11" s="214">
        <v>0</v>
      </c>
      <c r="E11" s="214">
        <v>0</v>
      </c>
      <c r="H11" s="214">
        <f>-PN!J34</f>
        <v>0</v>
      </c>
      <c r="I11" s="214">
        <v>0</v>
      </c>
      <c r="J11" s="214">
        <v>0</v>
      </c>
      <c r="K11" s="214">
        <v>0</v>
      </c>
      <c r="L11" s="214">
        <v>0</v>
      </c>
      <c r="M11" s="214">
        <v>0</v>
      </c>
      <c r="N11" s="214">
        <v>0</v>
      </c>
      <c r="O11" s="214">
        <f t="shared" si="0"/>
        <v>5045172641</v>
      </c>
      <c r="P11" s="221">
        <v>350089405</v>
      </c>
      <c r="R11" s="214">
        <f t="shared" si="1"/>
        <v>4695083236</v>
      </c>
      <c r="T11" s="214">
        <v>0</v>
      </c>
      <c r="U11" s="214">
        <v>0</v>
      </c>
      <c r="V11" s="214">
        <v>0</v>
      </c>
      <c r="X11" s="214">
        <v>0</v>
      </c>
      <c r="Y11" s="214">
        <v>0</v>
      </c>
      <c r="Z11" s="214">
        <v>0</v>
      </c>
      <c r="AA11" s="214">
        <v>0</v>
      </c>
      <c r="AB11" s="214">
        <v>0</v>
      </c>
      <c r="AC11" s="214">
        <v>0</v>
      </c>
      <c r="AD11" s="214">
        <f>-R11</f>
        <v>-4695083236</v>
      </c>
      <c r="AE11" s="214">
        <v>0</v>
      </c>
      <c r="AF11" s="214">
        <v>0</v>
      </c>
      <c r="AG11" s="214">
        <v>0</v>
      </c>
      <c r="AH11" s="214">
        <v>0</v>
      </c>
      <c r="AI11" s="214">
        <v>0</v>
      </c>
      <c r="AJ11" s="214">
        <v>0</v>
      </c>
      <c r="AL11" s="214">
        <v>0</v>
      </c>
      <c r="AN11" s="214">
        <v>0</v>
      </c>
      <c r="AO11" s="214">
        <v>0</v>
      </c>
      <c r="AP11" s="214">
        <f t="shared" si="2"/>
        <v>0</v>
      </c>
    </row>
    <row r="12" spans="2:43" ht="12" customHeight="1">
      <c r="B12" s="214" t="s">
        <v>1412</v>
      </c>
      <c r="C12" s="214">
        <f>'EEFF '!C51</f>
        <v>742921617</v>
      </c>
      <c r="D12" s="214">
        <v>0</v>
      </c>
      <c r="E12" s="214">
        <v>0</v>
      </c>
      <c r="F12" s="214" t="e">
        <f>+-#REF!</f>
        <v>#REF!</v>
      </c>
      <c r="H12" s="214">
        <v>0</v>
      </c>
      <c r="I12" s="214" t="e">
        <f>-+#REF!</f>
        <v>#REF!</v>
      </c>
      <c r="J12" s="214">
        <v>0</v>
      </c>
      <c r="K12" s="214">
        <v>0</v>
      </c>
      <c r="L12" s="214">
        <v>0</v>
      </c>
      <c r="M12" s="214">
        <v>0</v>
      </c>
      <c r="N12" s="214">
        <v>0</v>
      </c>
      <c r="O12" s="214" t="e">
        <f t="shared" si="0"/>
        <v>#REF!</v>
      </c>
      <c r="P12" s="221">
        <v>1076435315</v>
      </c>
      <c r="R12" s="214" t="e">
        <f>+O12-P12</f>
        <v>#REF!</v>
      </c>
      <c r="T12" s="214">
        <v>0</v>
      </c>
      <c r="U12" s="214">
        <v>0</v>
      </c>
      <c r="V12" s="214">
        <v>0</v>
      </c>
      <c r="X12" s="214">
        <v>0</v>
      </c>
      <c r="Y12" s="214">
        <v>0</v>
      </c>
      <c r="Z12" s="214">
        <v>0</v>
      </c>
      <c r="AA12" s="223" t="e">
        <f>-#REF!</f>
        <v>#REF!</v>
      </c>
      <c r="AB12" s="214">
        <v>0</v>
      </c>
      <c r="AC12" s="214">
        <v>0</v>
      </c>
      <c r="AD12" s="214">
        <v>0</v>
      </c>
      <c r="AE12" s="214">
        <v>0</v>
      </c>
      <c r="AF12" s="214">
        <v>0</v>
      </c>
      <c r="AG12" s="214">
        <v>0</v>
      </c>
      <c r="AH12" s="214">
        <v>0</v>
      </c>
      <c r="AI12" s="214">
        <v>0</v>
      </c>
      <c r="AJ12" s="214">
        <v>0</v>
      </c>
      <c r="AL12" s="214">
        <v>0</v>
      </c>
      <c r="AN12" s="214">
        <v>0</v>
      </c>
      <c r="AO12" s="214">
        <v>0</v>
      </c>
      <c r="AP12" s="223" t="e">
        <f t="shared" si="2"/>
        <v>#REF!</v>
      </c>
      <c r="AQ12" s="214" t="s">
        <v>617</v>
      </c>
    </row>
    <row r="13" spans="2:43" ht="12" customHeight="1">
      <c r="B13" s="214" t="s">
        <v>1413</v>
      </c>
      <c r="C13" s="214">
        <f>'EEFF '!C58</f>
        <v>131735204</v>
      </c>
      <c r="D13" s="214">
        <v>0</v>
      </c>
      <c r="E13" s="214">
        <v>0</v>
      </c>
      <c r="H13" s="214">
        <v>0</v>
      </c>
      <c r="I13" s="214">
        <v>0</v>
      </c>
      <c r="J13" s="214">
        <v>22225887</v>
      </c>
      <c r="K13" s="214">
        <v>0</v>
      </c>
      <c r="L13" s="214">
        <v>0</v>
      </c>
      <c r="M13" s="214">
        <v>0</v>
      </c>
      <c r="N13" s="214">
        <v>0</v>
      </c>
      <c r="O13" s="214">
        <f t="shared" si="0"/>
        <v>153961091</v>
      </c>
      <c r="P13" s="221">
        <v>127413441</v>
      </c>
      <c r="R13" s="357">
        <f>+O13-P13</f>
        <v>26547650</v>
      </c>
      <c r="T13" s="214">
        <v>0</v>
      </c>
      <c r="U13" s="214" t="e">
        <f>-R13-AB13</f>
        <v>#REF!</v>
      </c>
      <c r="V13" s="214">
        <v>0</v>
      </c>
      <c r="X13" s="214">
        <v>0</v>
      </c>
      <c r="Y13" s="214">
        <v>0</v>
      </c>
      <c r="Z13" s="214">
        <v>0</v>
      </c>
      <c r="AA13" s="214">
        <v>0</v>
      </c>
      <c r="AB13" s="223" t="e">
        <f>-#REF!</f>
        <v>#REF!</v>
      </c>
      <c r="AC13" s="214">
        <v>0</v>
      </c>
      <c r="AD13" s="214">
        <v>0</v>
      </c>
      <c r="AE13" s="214">
        <v>0</v>
      </c>
      <c r="AF13" s="214">
        <v>0</v>
      </c>
      <c r="AG13" s="214">
        <v>0</v>
      </c>
      <c r="AH13" s="214">
        <v>0</v>
      </c>
      <c r="AI13" s="214">
        <v>0</v>
      </c>
      <c r="AJ13" s="214">
        <v>0</v>
      </c>
      <c r="AK13" s="214">
        <v>0</v>
      </c>
      <c r="AL13" s="214">
        <v>0</v>
      </c>
      <c r="AM13" s="214">
        <v>0</v>
      </c>
      <c r="AN13" s="214">
        <v>0</v>
      </c>
      <c r="AO13" s="214">
        <v>0</v>
      </c>
      <c r="AP13" s="223" t="e">
        <f t="shared" si="2"/>
        <v>#REF!</v>
      </c>
      <c r="AQ13" s="214" t="s">
        <v>617</v>
      </c>
    </row>
    <row r="14" spans="2:43">
      <c r="B14" s="214" t="s">
        <v>456</v>
      </c>
      <c r="C14" s="214">
        <f>-('EEFF '!F16+'EEFF '!F20)</f>
        <v>-2080820183</v>
      </c>
      <c r="D14" s="214">
        <v>0</v>
      </c>
      <c r="E14" s="214">
        <v>0</v>
      </c>
      <c r="H14" s="214">
        <v>0</v>
      </c>
      <c r="I14" s="214">
        <v>0</v>
      </c>
      <c r="J14" s="214">
        <v>0</v>
      </c>
      <c r="K14" s="214">
        <v>0</v>
      </c>
      <c r="L14" s="214">
        <v>0</v>
      </c>
      <c r="M14" s="214">
        <v>0</v>
      </c>
      <c r="N14" s="214">
        <v>0</v>
      </c>
      <c r="O14" s="214">
        <f t="shared" si="0"/>
        <v>-2080820183</v>
      </c>
      <c r="P14" s="221">
        <v>-3178575115</v>
      </c>
      <c r="R14" s="214">
        <f t="shared" si="1"/>
        <v>1097754932</v>
      </c>
      <c r="T14" s="214">
        <v>0</v>
      </c>
      <c r="U14" s="224">
        <f>-(AF14+AG14)-R14</f>
        <v>-1097754932</v>
      </c>
      <c r="V14" s="214">
        <v>0</v>
      </c>
      <c r="X14" s="214">
        <v>0</v>
      </c>
      <c r="Y14" s="214">
        <v>0</v>
      </c>
      <c r="Z14" s="214">
        <v>0</v>
      </c>
      <c r="AA14" s="214">
        <v>0</v>
      </c>
      <c r="AB14" s="214">
        <v>0</v>
      </c>
      <c r="AC14" s="214">
        <v>0</v>
      </c>
      <c r="AD14" s="214">
        <v>0</v>
      </c>
      <c r="AE14" s="214">
        <v>0</v>
      </c>
      <c r="AF14" s="214">
        <v>0</v>
      </c>
      <c r="AG14" s="214">
        <v>0</v>
      </c>
      <c r="AH14" s="214">
        <v>0</v>
      </c>
      <c r="AJ14" s="214">
        <v>0</v>
      </c>
      <c r="AL14" s="214">
        <v>0</v>
      </c>
      <c r="AN14" s="214">
        <v>0</v>
      </c>
      <c r="AO14" s="214">
        <v>0</v>
      </c>
      <c r="AP14" s="214">
        <f t="shared" si="2"/>
        <v>0</v>
      </c>
    </row>
    <row r="15" spans="2:43">
      <c r="B15" s="214" t="s">
        <v>577</v>
      </c>
      <c r="C15" s="214">
        <v>0</v>
      </c>
      <c r="D15" s="214">
        <v>0</v>
      </c>
      <c r="E15" s="214">
        <v>0</v>
      </c>
      <c r="H15" s="214">
        <v>0</v>
      </c>
      <c r="I15" s="214">
        <v>0</v>
      </c>
      <c r="J15" s="214">
        <v>0</v>
      </c>
      <c r="K15" s="214">
        <v>0</v>
      </c>
      <c r="L15" s="214">
        <v>0</v>
      </c>
      <c r="M15" s="214">
        <v>0</v>
      </c>
      <c r="N15" s="214">
        <v>0</v>
      </c>
      <c r="O15" s="214">
        <f t="shared" si="0"/>
        <v>0</v>
      </c>
      <c r="P15" s="221">
        <v>0</v>
      </c>
      <c r="R15" s="214">
        <f t="shared" si="1"/>
        <v>0</v>
      </c>
      <c r="T15" s="214">
        <v>0</v>
      </c>
      <c r="V15" s="214">
        <v>0</v>
      </c>
      <c r="X15" s="214">
        <v>0</v>
      </c>
      <c r="Y15" s="214">
        <v>0</v>
      </c>
      <c r="Z15" s="214">
        <v>0</v>
      </c>
      <c r="AA15" s="214">
        <v>0</v>
      </c>
      <c r="AB15" s="214">
        <v>0</v>
      </c>
      <c r="AC15" s="214">
        <v>0</v>
      </c>
      <c r="AD15" s="214">
        <v>0</v>
      </c>
      <c r="AE15" s="214">
        <v>0</v>
      </c>
      <c r="AF15" s="214">
        <v>0</v>
      </c>
      <c r="AG15" s="214">
        <v>0</v>
      </c>
      <c r="AH15" s="214">
        <v>0</v>
      </c>
      <c r="AN15" s="214">
        <v>0</v>
      </c>
      <c r="AO15" s="214">
        <v>0</v>
      </c>
      <c r="AP15" s="214">
        <f t="shared" si="2"/>
        <v>0</v>
      </c>
    </row>
    <row r="16" spans="2:43">
      <c r="B16" s="214" t="s">
        <v>64</v>
      </c>
      <c r="C16" s="214">
        <f>-'EEFF '!F25-C17</f>
        <v>-6571426696</v>
      </c>
      <c r="D16" s="214">
        <v>0</v>
      </c>
      <c r="E16" s="214">
        <v>0</v>
      </c>
      <c r="H16" s="214">
        <v>0</v>
      </c>
      <c r="I16" s="214">
        <v>0</v>
      </c>
      <c r="J16" s="214">
        <v>0</v>
      </c>
      <c r="K16" s="214">
        <f>3106581554-K17</f>
        <v>3106581554</v>
      </c>
      <c r="L16" s="214">
        <v>0</v>
      </c>
      <c r="M16" s="214">
        <v>0</v>
      </c>
      <c r="N16" s="214">
        <v>0</v>
      </c>
      <c r="O16" s="214">
        <f t="shared" si="0"/>
        <v>-3464845142</v>
      </c>
      <c r="P16" s="221">
        <f>-3587337728-P17</f>
        <v>-529997946</v>
      </c>
      <c r="R16" s="214">
        <f t="shared" si="1"/>
        <v>-2934847196</v>
      </c>
      <c r="T16" s="214">
        <v>0</v>
      </c>
      <c r="U16" s="214">
        <f>-R16</f>
        <v>2934847196</v>
      </c>
      <c r="V16" s="214">
        <v>0</v>
      </c>
      <c r="X16" s="214">
        <v>0</v>
      </c>
      <c r="Y16" s="214">
        <v>0</v>
      </c>
      <c r="Z16" s="214">
        <v>0</v>
      </c>
      <c r="AA16" s="214">
        <v>0</v>
      </c>
      <c r="AB16" s="214">
        <v>0</v>
      </c>
      <c r="AC16" s="214">
        <v>0</v>
      </c>
      <c r="AD16" s="214">
        <v>0</v>
      </c>
      <c r="AE16" s="214">
        <v>0</v>
      </c>
      <c r="AF16" s="214">
        <v>0</v>
      </c>
      <c r="AG16" s="214">
        <v>0</v>
      </c>
      <c r="AH16" s="214">
        <v>0</v>
      </c>
      <c r="AI16" s="214">
        <v>0</v>
      </c>
      <c r="AJ16" s="214">
        <v>0</v>
      </c>
      <c r="AL16" s="214">
        <v>0</v>
      </c>
      <c r="AN16" s="214">
        <v>0</v>
      </c>
      <c r="AO16" s="214">
        <v>0</v>
      </c>
      <c r="AP16" s="214">
        <f t="shared" si="2"/>
        <v>0</v>
      </c>
    </row>
    <row r="17" spans="2:42">
      <c r="B17" s="214" t="s">
        <v>1411</v>
      </c>
      <c r="C17" s="214">
        <v>-104506621</v>
      </c>
      <c r="K17" s="214">
        <v>0</v>
      </c>
      <c r="L17" s="214">
        <v>0</v>
      </c>
      <c r="M17" s="214">
        <v>0</v>
      </c>
      <c r="O17" s="214">
        <f t="shared" si="0"/>
        <v>-104506621</v>
      </c>
      <c r="P17" s="221">
        <v>-3057339782</v>
      </c>
      <c r="R17" s="214">
        <f t="shared" si="1"/>
        <v>2952833161</v>
      </c>
      <c r="V17" s="214">
        <f>-R17</f>
        <v>-2952833161</v>
      </c>
      <c r="Z17" s="214">
        <v>0</v>
      </c>
      <c r="AB17" s="214">
        <v>0</v>
      </c>
      <c r="AD17" s="214">
        <v>0</v>
      </c>
      <c r="AI17" s="214">
        <v>0</v>
      </c>
      <c r="AP17" s="214">
        <f t="shared" si="2"/>
        <v>0</v>
      </c>
    </row>
    <row r="18" spans="2:42">
      <c r="B18" s="214" t="s">
        <v>514</v>
      </c>
      <c r="C18" s="214">
        <f>-'EEFF '!F34</f>
        <v>0</v>
      </c>
      <c r="D18" s="214">
        <v>0</v>
      </c>
      <c r="E18" s="214">
        <v>0</v>
      </c>
      <c r="H18" s="214">
        <v>0</v>
      </c>
      <c r="I18" s="214">
        <v>0</v>
      </c>
      <c r="J18" s="214">
        <v>0</v>
      </c>
      <c r="K18" s="214">
        <v>0</v>
      </c>
      <c r="L18" s="214">
        <v>0</v>
      </c>
      <c r="M18" s="214">
        <v>0</v>
      </c>
      <c r="N18" s="214">
        <v>0</v>
      </c>
      <c r="O18" s="214">
        <f t="shared" si="0"/>
        <v>0</v>
      </c>
      <c r="P18" s="221">
        <v>0</v>
      </c>
      <c r="R18" s="214">
        <f t="shared" si="1"/>
        <v>0</v>
      </c>
      <c r="T18" s="214">
        <v>0</v>
      </c>
      <c r="U18" s="214">
        <v>0</v>
      </c>
      <c r="V18" s="214">
        <v>0</v>
      </c>
      <c r="X18" s="214">
        <v>0</v>
      </c>
      <c r="Y18" s="214">
        <v>0</v>
      </c>
      <c r="Z18" s="214">
        <f>-R18</f>
        <v>0</v>
      </c>
      <c r="AA18" s="214">
        <v>0</v>
      </c>
      <c r="AB18" s="214">
        <v>0</v>
      </c>
      <c r="AC18" s="214">
        <v>0</v>
      </c>
      <c r="AD18" s="214">
        <v>0</v>
      </c>
      <c r="AE18" s="214">
        <v>0</v>
      </c>
      <c r="AF18" s="214">
        <v>0</v>
      </c>
      <c r="AG18" s="214">
        <v>0</v>
      </c>
      <c r="AH18" s="214">
        <v>0</v>
      </c>
      <c r="AI18" s="214">
        <v>0</v>
      </c>
      <c r="AJ18" s="214">
        <v>0</v>
      </c>
      <c r="AL18" s="214">
        <v>0</v>
      </c>
      <c r="AN18" s="214">
        <v>0</v>
      </c>
      <c r="AO18" s="214">
        <v>0</v>
      </c>
      <c r="AP18" s="214">
        <f t="shared" si="2"/>
        <v>0</v>
      </c>
    </row>
    <row r="19" spans="2:42">
      <c r="B19" s="214" t="s">
        <v>515</v>
      </c>
      <c r="C19" s="214">
        <f>-PN!$E$36</f>
        <v>-4724000000</v>
      </c>
      <c r="D19" s="214">
        <v>0</v>
      </c>
      <c r="E19" s="214">
        <f>-E21</f>
        <v>0</v>
      </c>
      <c r="G19" s="214">
        <f>-G24</f>
        <v>0</v>
      </c>
      <c r="H19" s="214">
        <v>0</v>
      </c>
      <c r="I19" s="214">
        <v>0</v>
      </c>
      <c r="J19" s="214">
        <v>0</v>
      </c>
      <c r="K19" s="214">
        <v>0</v>
      </c>
      <c r="L19" s="214">
        <v>0</v>
      </c>
      <c r="M19" s="214">
        <v>0</v>
      </c>
      <c r="N19" s="214">
        <v>0</v>
      </c>
      <c r="O19" s="214">
        <f t="shared" si="0"/>
        <v>-4724000000</v>
      </c>
      <c r="P19" s="221">
        <v>-22649000000</v>
      </c>
      <c r="R19" s="233">
        <f t="shared" si="1"/>
        <v>17925000000</v>
      </c>
      <c r="T19" s="214">
        <v>0</v>
      </c>
      <c r="U19" s="214">
        <v>0</v>
      </c>
      <c r="V19" s="214">
        <v>0</v>
      </c>
      <c r="X19" s="214">
        <v>0</v>
      </c>
      <c r="Y19" s="214">
        <v>0</v>
      </c>
      <c r="Z19" s="214">
        <v>0</v>
      </c>
      <c r="AA19" s="214">
        <v>0</v>
      </c>
      <c r="AB19" s="214">
        <v>0</v>
      </c>
      <c r="AC19" s="214">
        <v>0</v>
      </c>
      <c r="AD19" s="214">
        <v>0</v>
      </c>
      <c r="AE19" s="214">
        <v>0</v>
      </c>
      <c r="AF19" s="214">
        <v>0</v>
      </c>
      <c r="AG19" s="214">
        <v>0</v>
      </c>
      <c r="AH19" s="214">
        <v>0</v>
      </c>
      <c r="AI19" s="214">
        <v>0</v>
      </c>
      <c r="AJ19" s="214">
        <v>0</v>
      </c>
      <c r="AL19" s="224">
        <f>-+PN!D28</f>
        <v>0</v>
      </c>
      <c r="AM19" s="224">
        <v>0</v>
      </c>
      <c r="AN19" s="214">
        <v>0</v>
      </c>
      <c r="AO19" s="214">
        <v>0</v>
      </c>
      <c r="AP19" s="214">
        <f t="shared" si="2"/>
        <v>-17925000000</v>
      </c>
    </row>
    <row r="20" spans="2:42">
      <c r="B20" s="214" t="s">
        <v>470</v>
      </c>
      <c r="C20" s="214">
        <f>-PN!$D$36</f>
        <v>-57500</v>
      </c>
      <c r="D20" s="214">
        <v>0</v>
      </c>
      <c r="E20" s="214">
        <v>0</v>
      </c>
      <c r="H20" s="214">
        <v>0</v>
      </c>
      <c r="I20" s="214">
        <v>0</v>
      </c>
      <c r="J20" s="214">
        <v>0</v>
      </c>
      <c r="K20" s="214">
        <v>0</v>
      </c>
      <c r="L20" s="214">
        <v>0</v>
      </c>
      <c r="M20" s="214">
        <v>0</v>
      </c>
      <c r="N20" s="214">
        <v>0</v>
      </c>
      <c r="O20" s="214">
        <f t="shared" si="0"/>
        <v>-57500</v>
      </c>
      <c r="P20" s="221">
        <v>-57500</v>
      </c>
      <c r="R20" s="214">
        <f t="shared" si="1"/>
        <v>0</v>
      </c>
      <c r="T20" s="214">
        <v>0</v>
      </c>
      <c r="U20" s="214">
        <v>0</v>
      </c>
      <c r="V20" s="214">
        <v>0</v>
      </c>
      <c r="X20" s="214">
        <v>0</v>
      </c>
      <c r="Y20" s="214">
        <v>0</v>
      </c>
      <c r="Z20" s="214">
        <v>0</v>
      </c>
      <c r="AA20" s="214">
        <v>0</v>
      </c>
      <c r="AB20" s="214">
        <v>0</v>
      </c>
      <c r="AC20" s="214">
        <v>0</v>
      </c>
      <c r="AD20" s="214">
        <v>0</v>
      </c>
      <c r="AE20" s="214">
        <v>0</v>
      </c>
      <c r="AF20" s="214">
        <v>0</v>
      </c>
      <c r="AG20" s="214">
        <v>0</v>
      </c>
      <c r="AH20" s="214">
        <v>0</v>
      </c>
      <c r="AI20" s="214">
        <v>0</v>
      </c>
      <c r="AJ20" s="214">
        <v>0</v>
      </c>
      <c r="AL20" s="224">
        <f>-R20</f>
        <v>0</v>
      </c>
      <c r="AN20" s="214">
        <v>0</v>
      </c>
      <c r="AO20" s="214">
        <v>0</v>
      </c>
      <c r="AP20" s="214">
        <f t="shared" si="2"/>
        <v>0</v>
      </c>
    </row>
    <row r="21" spans="2:42">
      <c r="B21" s="214" t="s">
        <v>471</v>
      </c>
      <c r="C21" s="214">
        <f>-PN!$H$36</f>
        <v>-30582078</v>
      </c>
      <c r="D21" s="214">
        <v>0</v>
      </c>
      <c r="E21" s="214">
        <f>+PN!H31</f>
        <v>0</v>
      </c>
      <c r="F21" s="214">
        <f>+PN!H30</f>
        <v>0</v>
      </c>
      <c r="H21" s="214">
        <v>0</v>
      </c>
      <c r="I21" s="214">
        <v>0</v>
      </c>
      <c r="J21" s="214">
        <v>0</v>
      </c>
      <c r="K21" s="214">
        <v>0</v>
      </c>
      <c r="L21" s="214">
        <v>0</v>
      </c>
      <c r="M21" s="214">
        <v>0</v>
      </c>
      <c r="N21" s="214">
        <v>0</v>
      </c>
      <c r="O21" s="214">
        <f t="shared" si="0"/>
        <v>-30582078</v>
      </c>
      <c r="P21" s="221">
        <v>-164404975</v>
      </c>
      <c r="R21" s="214">
        <f t="shared" si="1"/>
        <v>133822897</v>
      </c>
      <c r="T21" s="214">
        <v>0</v>
      </c>
      <c r="U21" s="214">
        <v>0</v>
      </c>
      <c r="V21" s="214">
        <v>0</v>
      </c>
      <c r="X21" s="214">
        <v>0</v>
      </c>
      <c r="Y21" s="214">
        <v>0</v>
      </c>
      <c r="Z21" s="214">
        <v>0</v>
      </c>
      <c r="AA21" s="214">
        <v>0</v>
      </c>
      <c r="AB21" s="214">
        <v>0</v>
      </c>
      <c r="AC21" s="214">
        <v>0</v>
      </c>
      <c r="AD21" s="214">
        <v>0</v>
      </c>
      <c r="AE21" s="214">
        <v>0</v>
      </c>
      <c r="AF21" s="214">
        <v>0</v>
      </c>
      <c r="AG21" s="214">
        <v>0</v>
      </c>
      <c r="AH21" s="214">
        <v>0</v>
      </c>
      <c r="AI21" s="214">
        <v>0</v>
      </c>
      <c r="AJ21" s="214">
        <v>0</v>
      </c>
      <c r="AL21" s="214">
        <v>0</v>
      </c>
      <c r="AN21" s="214">
        <v>0</v>
      </c>
      <c r="AO21" s="214">
        <v>0</v>
      </c>
      <c r="AP21" s="214">
        <f t="shared" si="2"/>
        <v>-133822897</v>
      </c>
    </row>
    <row r="22" spans="2:42">
      <c r="B22" s="214" t="s">
        <v>472</v>
      </c>
      <c r="C22" s="214">
        <f>-PN!$J$36</f>
        <v>-868556784</v>
      </c>
      <c r="D22" s="214">
        <v>0</v>
      </c>
      <c r="E22" s="214">
        <v>0</v>
      </c>
      <c r="H22" s="214">
        <f>-H11</f>
        <v>0</v>
      </c>
      <c r="I22" s="214">
        <v>0</v>
      </c>
      <c r="J22" s="214">
        <v>0</v>
      </c>
      <c r="K22" s="214">
        <v>0</v>
      </c>
      <c r="L22" s="214">
        <v>0</v>
      </c>
      <c r="M22" s="214">
        <v>0</v>
      </c>
      <c r="N22" s="214">
        <v>0</v>
      </c>
      <c r="O22" s="214">
        <f t="shared" si="0"/>
        <v>-868556784</v>
      </c>
      <c r="P22" s="221">
        <v>-180500583</v>
      </c>
      <c r="R22" s="214">
        <f t="shared" si="1"/>
        <v>-688056201</v>
      </c>
      <c r="T22" s="214">
        <v>0</v>
      </c>
      <c r="U22" s="214">
        <v>0</v>
      </c>
      <c r="V22" s="214">
        <v>0</v>
      </c>
      <c r="X22" s="214">
        <v>0</v>
      </c>
      <c r="Y22" s="214">
        <v>0</v>
      </c>
      <c r="Z22" s="214">
        <v>0</v>
      </c>
      <c r="AA22" s="214">
        <v>0</v>
      </c>
      <c r="AB22" s="214">
        <v>0</v>
      </c>
      <c r="AC22" s="214">
        <v>0</v>
      </c>
      <c r="AD22" s="214">
        <v>0</v>
      </c>
      <c r="AE22" s="214">
        <v>0</v>
      </c>
      <c r="AF22" s="214">
        <v>0</v>
      </c>
      <c r="AG22" s="214">
        <v>0</v>
      </c>
      <c r="AH22" s="214">
        <v>0</v>
      </c>
      <c r="AI22" s="214">
        <v>0</v>
      </c>
      <c r="AJ22" s="214">
        <v>0</v>
      </c>
      <c r="AL22" s="214">
        <v>0</v>
      </c>
      <c r="AN22" s="214">
        <v>0</v>
      </c>
      <c r="AO22" s="214">
        <v>0</v>
      </c>
      <c r="AP22" s="214">
        <f t="shared" si="2"/>
        <v>688056201</v>
      </c>
    </row>
    <row r="23" spans="2:42">
      <c r="B23" s="214" t="s">
        <v>1395</v>
      </c>
      <c r="C23" s="214">
        <f>-+PN!I36</f>
        <v>-440819138</v>
      </c>
      <c r="D23" s="214">
        <v>0</v>
      </c>
      <c r="E23" s="214">
        <v>0</v>
      </c>
      <c r="H23" s="214">
        <v>0</v>
      </c>
      <c r="I23" s="214">
        <v>0</v>
      </c>
      <c r="J23" s="214">
        <v>0</v>
      </c>
      <c r="K23" s="214">
        <v>0</v>
      </c>
      <c r="L23" s="214">
        <v>0</v>
      </c>
      <c r="M23" s="214">
        <v>0</v>
      </c>
      <c r="N23" s="214">
        <v>0</v>
      </c>
      <c r="O23" s="214">
        <f t="shared" si="0"/>
        <v>-440819138</v>
      </c>
      <c r="R23" s="214">
        <f t="shared" si="1"/>
        <v>-440819138</v>
      </c>
      <c r="AL23" s="214">
        <f>-PN!D29</f>
        <v>0</v>
      </c>
      <c r="AP23" s="214">
        <f t="shared" si="2"/>
        <v>440819138</v>
      </c>
    </row>
    <row r="24" spans="2:42">
      <c r="B24" s="214" t="s">
        <v>1403</v>
      </c>
      <c r="C24" s="214">
        <f>-PN!K36</f>
        <v>-2156556593</v>
      </c>
      <c r="D24" s="214">
        <v>0</v>
      </c>
      <c r="E24" s="214">
        <v>0</v>
      </c>
      <c r="G24" s="214">
        <f>+PN!K32</f>
        <v>0</v>
      </c>
      <c r="H24" s="214">
        <v>0</v>
      </c>
      <c r="I24" s="214">
        <v>0</v>
      </c>
      <c r="J24" s="214">
        <v>0</v>
      </c>
      <c r="K24" s="214">
        <v>0</v>
      </c>
      <c r="L24" s="214">
        <v>0</v>
      </c>
      <c r="M24" s="214">
        <v>0</v>
      </c>
      <c r="N24" s="214">
        <v>0</v>
      </c>
      <c r="O24" s="214">
        <f t="shared" si="0"/>
        <v>-2156556593</v>
      </c>
      <c r="P24" s="221">
        <f>19977654821.7759</f>
        <v>19977654821.775902</v>
      </c>
      <c r="R24" s="214">
        <f t="shared" si="1"/>
        <v>-22134211414.775902</v>
      </c>
      <c r="T24" s="214">
        <v>0</v>
      </c>
      <c r="U24" s="214">
        <v>0</v>
      </c>
      <c r="V24" s="214">
        <v>0</v>
      </c>
      <c r="X24" s="214">
        <v>0</v>
      </c>
      <c r="Y24" s="214">
        <v>0</v>
      </c>
      <c r="Z24" s="214">
        <v>0</v>
      </c>
      <c r="AA24" s="214">
        <v>0</v>
      </c>
      <c r="AB24" s="214">
        <v>0</v>
      </c>
      <c r="AC24" s="214">
        <v>0</v>
      </c>
      <c r="AD24" s="214">
        <v>0</v>
      </c>
      <c r="AE24" s="214">
        <v>0</v>
      </c>
      <c r="AF24" s="214">
        <v>0</v>
      </c>
      <c r="AG24" s="214">
        <v>0</v>
      </c>
      <c r="AH24" s="214">
        <v>0</v>
      </c>
      <c r="AI24" s="214">
        <v>0</v>
      </c>
      <c r="AJ24" s="214">
        <v>0</v>
      </c>
      <c r="AL24" s="214">
        <v>0</v>
      </c>
      <c r="AN24" s="214">
        <v>0</v>
      </c>
      <c r="AO24" s="214">
        <v>0</v>
      </c>
      <c r="AP24" s="214">
        <f t="shared" si="2"/>
        <v>22134211414.775902</v>
      </c>
    </row>
    <row r="25" spans="2:42">
      <c r="B25" s="214" t="s">
        <v>1404</v>
      </c>
      <c r="C25" s="214">
        <f>-PN!L36</f>
        <v>1811371024</v>
      </c>
      <c r="D25" s="214">
        <f>-C25</f>
        <v>-1811371024</v>
      </c>
      <c r="E25" s="214">
        <v>0</v>
      </c>
      <c r="H25" s="214">
        <v>0</v>
      </c>
      <c r="I25" s="214">
        <v>0</v>
      </c>
      <c r="J25" s="214">
        <v>0</v>
      </c>
      <c r="K25" s="214">
        <v>0</v>
      </c>
      <c r="L25" s="214">
        <v>0</v>
      </c>
      <c r="M25" s="214">
        <v>0</v>
      </c>
      <c r="N25" s="214">
        <v>0</v>
      </c>
      <c r="P25" s="221"/>
      <c r="R25" s="214">
        <f t="shared" si="1"/>
        <v>0</v>
      </c>
      <c r="AP25" s="214">
        <f t="shared" si="2"/>
        <v>0</v>
      </c>
    </row>
    <row r="26" spans="2:42">
      <c r="B26" s="214" t="s">
        <v>516</v>
      </c>
      <c r="C26" s="214">
        <f>-+EERR!C13</f>
        <v>-4578341916</v>
      </c>
      <c r="D26" s="214">
        <v>0</v>
      </c>
      <c r="E26" s="214">
        <v>0</v>
      </c>
      <c r="H26" s="214">
        <v>0</v>
      </c>
      <c r="I26" s="214">
        <v>0</v>
      </c>
      <c r="J26" s="214">
        <v>0</v>
      </c>
      <c r="K26" s="214">
        <v>0</v>
      </c>
      <c r="L26" s="214">
        <v>0</v>
      </c>
      <c r="M26" s="214">
        <v>0</v>
      </c>
      <c r="N26" s="214">
        <v>0</v>
      </c>
      <c r="O26" s="214">
        <f t="shared" ref="O26:O34" si="3">+SUM(C26:N26)</f>
        <v>-4578341916</v>
      </c>
      <c r="P26" s="221"/>
      <c r="R26" s="214">
        <f t="shared" si="1"/>
        <v>-4578341916</v>
      </c>
      <c r="T26" s="214">
        <f>-R26</f>
        <v>4578341916</v>
      </c>
      <c r="U26" s="214">
        <v>0</v>
      </c>
      <c r="V26" s="214">
        <v>0</v>
      </c>
      <c r="X26" s="214">
        <v>0</v>
      </c>
      <c r="Y26" s="214">
        <v>0</v>
      </c>
      <c r="Z26" s="214">
        <v>0</v>
      </c>
      <c r="AA26" s="214">
        <v>0</v>
      </c>
      <c r="AB26" s="214">
        <v>0</v>
      </c>
      <c r="AC26" s="214">
        <v>0</v>
      </c>
      <c r="AD26" s="214">
        <v>0</v>
      </c>
      <c r="AE26" s="214">
        <v>0</v>
      </c>
      <c r="AF26" s="214">
        <v>0</v>
      </c>
      <c r="AG26" s="214">
        <v>0</v>
      </c>
      <c r="AH26" s="214">
        <v>0</v>
      </c>
      <c r="AI26" s="214">
        <v>0</v>
      </c>
      <c r="AJ26" s="214">
        <v>0</v>
      </c>
      <c r="AL26" s="214">
        <v>0</v>
      </c>
      <c r="AN26" s="214">
        <v>0</v>
      </c>
      <c r="AO26" s="214">
        <v>0</v>
      </c>
      <c r="AP26" s="214">
        <f t="shared" si="2"/>
        <v>0</v>
      </c>
    </row>
    <row r="27" spans="2:42">
      <c r="B27" s="214" t="s">
        <v>517</v>
      </c>
      <c r="C27" s="214">
        <f>-+EERR!C31</f>
        <v>1196881832</v>
      </c>
      <c r="D27" s="214">
        <v>0</v>
      </c>
      <c r="E27" s="214">
        <v>0</v>
      </c>
      <c r="H27" s="214">
        <v>0</v>
      </c>
      <c r="I27" s="214">
        <v>0</v>
      </c>
      <c r="J27" s="214">
        <v>0</v>
      </c>
      <c r="K27" s="214">
        <v>0</v>
      </c>
      <c r="L27" s="214">
        <v>0</v>
      </c>
      <c r="M27" s="214">
        <v>0</v>
      </c>
      <c r="N27" s="214">
        <v>0</v>
      </c>
      <c r="O27" s="214">
        <f t="shared" si="3"/>
        <v>1196881832</v>
      </c>
      <c r="P27" s="221"/>
      <c r="R27" s="214">
        <f t="shared" si="1"/>
        <v>1196881832</v>
      </c>
      <c r="T27" s="214">
        <v>0</v>
      </c>
      <c r="U27" s="214">
        <f>-R27</f>
        <v>-1196881832</v>
      </c>
      <c r="V27" s="214">
        <v>0</v>
      </c>
      <c r="X27" s="214">
        <v>0</v>
      </c>
      <c r="Y27" s="214">
        <v>0</v>
      </c>
      <c r="Z27" s="214">
        <v>0</v>
      </c>
      <c r="AA27" s="214">
        <v>0</v>
      </c>
      <c r="AB27" s="214">
        <v>0</v>
      </c>
      <c r="AC27" s="214">
        <v>0</v>
      </c>
      <c r="AD27" s="214">
        <v>0</v>
      </c>
      <c r="AE27" s="214">
        <v>0</v>
      </c>
      <c r="AF27" s="214">
        <v>0</v>
      </c>
      <c r="AG27" s="214">
        <v>0</v>
      </c>
      <c r="AH27" s="214">
        <v>0</v>
      </c>
      <c r="AI27" s="214">
        <v>0</v>
      </c>
      <c r="AJ27" s="214">
        <v>0</v>
      </c>
      <c r="AL27" s="214">
        <v>0</v>
      </c>
      <c r="AN27" s="214">
        <v>0</v>
      </c>
      <c r="AO27" s="214">
        <v>0</v>
      </c>
      <c r="AP27" s="214">
        <f t="shared" si="2"/>
        <v>0</v>
      </c>
    </row>
    <row r="28" spans="2:42">
      <c r="B28" s="214" t="s">
        <v>518</v>
      </c>
      <c r="C28" s="214">
        <f>-+EERR!C38</f>
        <v>387850841</v>
      </c>
      <c r="D28" s="214">
        <v>0</v>
      </c>
      <c r="E28" s="214">
        <v>0</v>
      </c>
      <c r="H28" s="214">
        <v>0</v>
      </c>
      <c r="I28" s="214">
        <v>0</v>
      </c>
      <c r="J28" s="214">
        <v>0</v>
      </c>
      <c r="K28" s="214">
        <v>0</v>
      </c>
      <c r="L28" s="214">
        <v>0</v>
      </c>
      <c r="M28" s="214">
        <v>0</v>
      </c>
      <c r="N28" s="214">
        <v>0</v>
      </c>
      <c r="O28" s="214">
        <f t="shared" si="3"/>
        <v>387850841</v>
      </c>
      <c r="P28" s="221"/>
      <c r="R28" s="214">
        <f t="shared" si="1"/>
        <v>387850841</v>
      </c>
      <c r="T28" s="214">
        <v>0</v>
      </c>
      <c r="U28" s="224">
        <f>-R28</f>
        <v>-387850841</v>
      </c>
      <c r="V28" s="214">
        <v>0</v>
      </c>
      <c r="X28" s="214">
        <v>0</v>
      </c>
      <c r="Y28" s="214">
        <v>0</v>
      </c>
      <c r="Z28" s="214">
        <v>0</v>
      </c>
      <c r="AA28" s="214">
        <v>0</v>
      </c>
      <c r="AB28" s="214">
        <v>0</v>
      </c>
      <c r="AC28" s="214">
        <v>0</v>
      </c>
      <c r="AD28" s="214">
        <v>0</v>
      </c>
      <c r="AE28" s="214">
        <v>0</v>
      </c>
      <c r="AF28" s="214">
        <v>0</v>
      </c>
      <c r="AG28" s="214">
        <v>0</v>
      </c>
      <c r="AH28" s="214">
        <v>0</v>
      </c>
      <c r="AI28" s="214">
        <v>0</v>
      </c>
      <c r="AJ28" s="214">
        <v>0</v>
      </c>
      <c r="AL28" s="214">
        <v>0</v>
      </c>
      <c r="AN28" s="214">
        <v>0</v>
      </c>
      <c r="AO28" s="214">
        <v>0</v>
      </c>
      <c r="AP28" s="214">
        <f t="shared" si="2"/>
        <v>0</v>
      </c>
    </row>
    <row r="29" spans="2:42">
      <c r="B29" s="214" t="s">
        <v>519</v>
      </c>
      <c r="C29" s="214">
        <f>-+EERR!C43</f>
        <v>6041606618</v>
      </c>
      <c r="D29" s="214">
        <v>0</v>
      </c>
      <c r="E29" s="214">
        <v>0</v>
      </c>
      <c r="H29" s="214">
        <v>0</v>
      </c>
      <c r="I29" s="214" t="e">
        <f>-I12</f>
        <v>#REF!</v>
      </c>
      <c r="J29" s="214">
        <f>-J13</f>
        <v>-22225887</v>
      </c>
      <c r="K29" s="214">
        <f>-K17-K16</f>
        <v>-3106581554</v>
      </c>
      <c r="L29" s="214">
        <v>0</v>
      </c>
      <c r="M29" s="214">
        <v>0</v>
      </c>
      <c r="N29" s="214">
        <v>0</v>
      </c>
      <c r="O29" s="214" t="e">
        <f t="shared" si="3"/>
        <v>#REF!</v>
      </c>
      <c r="P29" s="221"/>
      <c r="R29" s="214" t="e">
        <f t="shared" si="1"/>
        <v>#REF!</v>
      </c>
      <c r="T29" s="214">
        <v>0</v>
      </c>
      <c r="U29" s="214" t="e">
        <f>-R29-(V29+AK29)</f>
        <v>#REF!</v>
      </c>
      <c r="V29" s="214" t="e">
        <f>-V44</f>
        <v>#REF!</v>
      </c>
      <c r="X29" s="214">
        <v>0</v>
      </c>
      <c r="Y29" s="214">
        <v>0</v>
      </c>
      <c r="Z29" s="214">
        <v>0</v>
      </c>
      <c r="AA29" s="214">
        <v>0</v>
      </c>
      <c r="AB29" s="214">
        <v>0</v>
      </c>
      <c r="AC29" s="214">
        <v>0</v>
      </c>
      <c r="AD29" s="214">
        <v>0</v>
      </c>
      <c r="AE29" s="214">
        <v>0</v>
      </c>
      <c r="AF29" s="214">
        <v>0</v>
      </c>
      <c r="AG29" s="214">
        <v>0</v>
      </c>
      <c r="AH29" s="214">
        <v>0</v>
      </c>
      <c r="AI29" s="214">
        <v>0</v>
      </c>
      <c r="AJ29" s="214">
        <v>0</v>
      </c>
      <c r="AL29" s="214">
        <v>0</v>
      </c>
      <c r="AN29" s="214">
        <v>0</v>
      </c>
      <c r="AO29" s="214">
        <v>0</v>
      </c>
      <c r="AP29" s="214" t="e">
        <f t="shared" si="2"/>
        <v>#REF!</v>
      </c>
    </row>
    <row r="30" spans="2:42">
      <c r="B30" s="214" t="s">
        <v>572</v>
      </c>
      <c r="C30" s="214">
        <f>+-EERR!C61</f>
        <v>-1224296676</v>
      </c>
      <c r="D30" s="214">
        <v>0</v>
      </c>
      <c r="E30" s="214">
        <v>0</v>
      </c>
      <c r="H30" s="214">
        <v>0</v>
      </c>
      <c r="I30" s="214">
        <v>0</v>
      </c>
      <c r="J30" s="214">
        <v>0</v>
      </c>
      <c r="K30" s="214">
        <v>0</v>
      </c>
      <c r="L30" s="214">
        <v>0</v>
      </c>
      <c r="M30" s="214">
        <v>0</v>
      </c>
      <c r="N30" s="214">
        <v>0</v>
      </c>
      <c r="O30" s="214">
        <f t="shared" si="3"/>
        <v>-1224296676</v>
      </c>
      <c r="P30" s="221"/>
      <c r="R30" s="214">
        <f t="shared" si="1"/>
        <v>-1224296676</v>
      </c>
      <c r="U30" s="214">
        <f>-R30-AC30</f>
        <v>1224296676</v>
      </c>
      <c r="Y30" s="214">
        <v>0</v>
      </c>
      <c r="Z30" s="214">
        <v>0</v>
      </c>
      <c r="AA30" s="214">
        <v>0</v>
      </c>
      <c r="AB30" s="214">
        <v>0</v>
      </c>
      <c r="AC30" s="214">
        <v>0</v>
      </c>
      <c r="AD30" s="214">
        <v>0</v>
      </c>
      <c r="AE30" s="214">
        <v>0</v>
      </c>
      <c r="AF30" s="214">
        <v>0</v>
      </c>
      <c r="AG30" s="214">
        <v>0</v>
      </c>
      <c r="AH30" s="214">
        <v>0</v>
      </c>
      <c r="AN30" s="214">
        <v>0</v>
      </c>
      <c r="AO30" s="214">
        <v>0</v>
      </c>
      <c r="AP30" s="214">
        <f t="shared" si="2"/>
        <v>0</v>
      </c>
    </row>
    <row r="31" spans="2:42">
      <c r="B31" s="214" t="s">
        <v>520</v>
      </c>
      <c r="C31" s="214">
        <f>-+EERR!C65</f>
        <v>-12329675</v>
      </c>
      <c r="D31" s="214">
        <v>0</v>
      </c>
      <c r="E31" s="214">
        <v>0</v>
      </c>
      <c r="G31" s="214">
        <f>(EERR!C68+EERR!C71)</f>
        <v>-80653245</v>
      </c>
      <c r="H31" s="214">
        <v>0</v>
      </c>
      <c r="I31" s="214">
        <v>0</v>
      </c>
      <c r="J31" s="214">
        <v>0</v>
      </c>
      <c r="K31" s="214">
        <v>0</v>
      </c>
      <c r="L31" s="214">
        <v>0</v>
      </c>
      <c r="M31" s="214">
        <v>0</v>
      </c>
      <c r="N31" s="214">
        <v>0</v>
      </c>
      <c r="O31" s="214">
        <f t="shared" si="3"/>
        <v>-92982920</v>
      </c>
      <c r="P31" s="221"/>
      <c r="R31" s="214">
        <f t="shared" si="1"/>
        <v>-92982920</v>
      </c>
      <c r="T31" s="214">
        <v>0</v>
      </c>
      <c r="U31" s="214">
        <v>0</v>
      </c>
      <c r="V31" s="214">
        <v>0</v>
      </c>
      <c r="X31" s="214">
        <v>0</v>
      </c>
      <c r="Y31" s="214">
        <v>0</v>
      </c>
      <c r="Z31" s="214">
        <v>0</v>
      </c>
      <c r="AA31" s="214">
        <v>0</v>
      </c>
      <c r="AB31" s="214">
        <v>0</v>
      </c>
      <c r="AC31" s="214">
        <v>0</v>
      </c>
      <c r="AD31" s="214">
        <v>0</v>
      </c>
      <c r="AE31" s="214">
        <v>0</v>
      </c>
      <c r="AF31" s="214">
        <v>0</v>
      </c>
      <c r="AG31" s="214">
        <v>0</v>
      </c>
      <c r="AH31" s="214">
        <v>0</v>
      </c>
      <c r="AI31" s="214">
        <v>0</v>
      </c>
      <c r="AJ31" s="214">
        <f>EERR!$C$70</f>
        <v>-45787373</v>
      </c>
      <c r="AK31" s="214">
        <f>+EERR!$C$67</f>
        <v>138770293</v>
      </c>
      <c r="AL31" s="214">
        <v>0</v>
      </c>
      <c r="AN31" s="214">
        <v>0</v>
      </c>
      <c r="AO31" s="214">
        <v>0</v>
      </c>
      <c r="AP31" s="214">
        <f t="shared" si="2"/>
        <v>0</v>
      </c>
    </row>
    <row r="32" spans="2:42">
      <c r="B32" s="214" t="s">
        <v>616</v>
      </c>
      <c r="C32" s="214">
        <v>0</v>
      </c>
      <c r="D32" s="214">
        <v>0</v>
      </c>
      <c r="E32" s="214">
        <v>0</v>
      </c>
      <c r="H32" s="214">
        <v>0</v>
      </c>
      <c r="I32" s="214">
        <v>0</v>
      </c>
      <c r="J32" s="214">
        <v>0</v>
      </c>
      <c r="K32" s="214">
        <v>0</v>
      </c>
      <c r="L32" s="214">
        <v>0</v>
      </c>
      <c r="M32" s="214">
        <v>0</v>
      </c>
      <c r="N32" s="214">
        <v>0</v>
      </c>
      <c r="O32" s="214">
        <f t="shared" si="3"/>
        <v>0</v>
      </c>
      <c r="P32" s="221"/>
      <c r="R32" s="214">
        <f t="shared" si="1"/>
        <v>0</v>
      </c>
      <c r="Y32" s="214">
        <v>0</v>
      </c>
      <c r="Z32" s="214">
        <v>0</v>
      </c>
      <c r="AA32" s="214">
        <v>0</v>
      </c>
      <c r="AB32" s="214">
        <v>0</v>
      </c>
      <c r="AC32" s="214">
        <v>0</v>
      </c>
      <c r="AD32" s="214">
        <v>0</v>
      </c>
      <c r="AE32" s="214">
        <v>0</v>
      </c>
      <c r="AF32" s="214">
        <v>0</v>
      </c>
      <c r="AG32" s="214">
        <v>0</v>
      </c>
      <c r="AH32" s="214">
        <v>0</v>
      </c>
      <c r="AN32" s="214">
        <v>0</v>
      </c>
      <c r="AO32" s="214">
        <v>0</v>
      </c>
      <c r="AP32" s="214">
        <f t="shared" si="2"/>
        <v>0</v>
      </c>
    </row>
    <row r="33" spans="2:42">
      <c r="B33" s="214" t="s">
        <v>521</v>
      </c>
      <c r="C33" s="214">
        <f>-+EERR!C75</f>
        <v>0</v>
      </c>
      <c r="D33" s="214">
        <v>0</v>
      </c>
      <c r="E33" s="214">
        <v>0</v>
      </c>
      <c r="H33" s="214">
        <v>0</v>
      </c>
      <c r="I33" s="214">
        <v>0</v>
      </c>
      <c r="J33" s="214">
        <v>0</v>
      </c>
      <c r="K33" s="214">
        <v>0</v>
      </c>
      <c r="L33" s="214">
        <v>0</v>
      </c>
      <c r="M33" s="214">
        <v>0</v>
      </c>
      <c r="N33" s="214">
        <v>0</v>
      </c>
      <c r="O33" s="214">
        <f t="shared" si="3"/>
        <v>0</v>
      </c>
      <c r="P33" s="221"/>
      <c r="R33" s="214">
        <f t="shared" si="1"/>
        <v>0</v>
      </c>
      <c r="U33" s="214">
        <f>-R33</f>
        <v>0</v>
      </c>
      <c r="Y33" s="214">
        <v>0</v>
      </c>
      <c r="Z33" s="214">
        <v>0</v>
      </c>
      <c r="AA33" s="214">
        <v>0</v>
      </c>
      <c r="AB33" s="214">
        <v>0</v>
      </c>
      <c r="AC33" s="214">
        <v>0</v>
      </c>
      <c r="AD33" s="214">
        <v>0</v>
      </c>
      <c r="AE33" s="214">
        <v>0</v>
      </c>
      <c r="AF33" s="214">
        <v>0</v>
      </c>
      <c r="AG33" s="214">
        <v>0</v>
      </c>
      <c r="AH33" s="214">
        <v>0</v>
      </c>
      <c r="AN33" s="214">
        <v>0</v>
      </c>
      <c r="AO33" s="214">
        <v>0</v>
      </c>
      <c r="AP33" s="214">
        <f t="shared" si="2"/>
        <v>0</v>
      </c>
    </row>
    <row r="34" spans="2:42" ht="13.5" thickBot="1">
      <c r="B34" s="214" t="s">
        <v>522</v>
      </c>
      <c r="C34" s="214">
        <f>+EERR!C77</f>
        <v>-1811371024</v>
      </c>
      <c r="D34" s="214">
        <f>-C34</f>
        <v>1811371024</v>
      </c>
      <c r="E34" s="214">
        <v>0</v>
      </c>
      <c r="H34" s="214">
        <v>0</v>
      </c>
      <c r="I34" s="214">
        <v>0</v>
      </c>
      <c r="J34" s="214">
        <v>0</v>
      </c>
      <c r="K34" s="214">
        <v>0</v>
      </c>
      <c r="L34" s="214">
        <v>0</v>
      </c>
      <c r="M34" s="214">
        <v>0</v>
      </c>
      <c r="N34" s="214">
        <v>0</v>
      </c>
      <c r="O34" s="214">
        <f t="shared" si="3"/>
        <v>0</v>
      </c>
      <c r="P34" s="221"/>
      <c r="R34" s="214">
        <f t="shared" si="1"/>
        <v>0</v>
      </c>
      <c r="T34" s="214">
        <v>0</v>
      </c>
      <c r="U34" s="214">
        <v>0</v>
      </c>
      <c r="V34" s="214">
        <v>0</v>
      </c>
      <c r="X34" s="214">
        <v>0</v>
      </c>
      <c r="Y34" s="214">
        <v>0</v>
      </c>
      <c r="Z34" s="214">
        <v>0</v>
      </c>
      <c r="AA34" s="214">
        <v>0</v>
      </c>
      <c r="AB34" s="214">
        <v>0</v>
      </c>
      <c r="AC34" s="214">
        <v>0</v>
      </c>
      <c r="AD34" s="214">
        <v>0</v>
      </c>
      <c r="AE34" s="214">
        <v>0</v>
      </c>
      <c r="AF34" s="214">
        <v>0</v>
      </c>
      <c r="AG34" s="214">
        <v>0</v>
      </c>
      <c r="AH34" s="214">
        <v>0</v>
      </c>
      <c r="AI34" s="214">
        <v>0</v>
      </c>
      <c r="AJ34" s="214">
        <v>0</v>
      </c>
      <c r="AL34" s="214">
        <v>0</v>
      </c>
      <c r="AN34" s="214">
        <v>0</v>
      </c>
      <c r="AO34" s="214">
        <v>0</v>
      </c>
      <c r="AP34" s="214">
        <f>-SUM(R34:AO34)</f>
        <v>0</v>
      </c>
    </row>
    <row r="35" spans="2:42" ht="13.5" thickBot="1">
      <c r="B35" s="225" t="s">
        <v>311</v>
      </c>
      <c r="C35" s="226">
        <f t="shared" ref="C35:P35" si="4">+SUM(C7:C34)</f>
        <v>5150270853</v>
      </c>
      <c r="D35" s="226">
        <f t="shared" si="4"/>
        <v>0</v>
      </c>
      <c r="E35" s="226">
        <f t="shared" si="4"/>
        <v>0</v>
      </c>
      <c r="F35" s="226" t="e">
        <f t="shared" si="4"/>
        <v>#REF!</v>
      </c>
      <c r="G35" s="226">
        <f t="shared" si="4"/>
        <v>0</v>
      </c>
      <c r="H35" s="226">
        <f t="shared" si="4"/>
        <v>0</v>
      </c>
      <c r="I35" s="226" t="e">
        <f t="shared" si="4"/>
        <v>#REF!</v>
      </c>
      <c r="J35" s="226">
        <f t="shared" si="4"/>
        <v>0</v>
      </c>
      <c r="K35" s="226">
        <f t="shared" si="4"/>
        <v>0</v>
      </c>
      <c r="L35" s="226">
        <f t="shared" si="4"/>
        <v>0</v>
      </c>
      <c r="M35" s="226">
        <f t="shared" si="4"/>
        <v>0</v>
      </c>
      <c r="N35" s="226">
        <f t="shared" si="4"/>
        <v>0</v>
      </c>
      <c r="O35" s="226" t="e">
        <f t="shared" si="4"/>
        <v>#REF!</v>
      </c>
      <c r="P35" s="226">
        <f t="shared" si="4"/>
        <v>-0.22409820556640625</v>
      </c>
      <c r="R35" s="227" t="e">
        <f>+SUM(R7:R34)</f>
        <v>#REF!</v>
      </c>
      <c r="T35" s="228">
        <f t="shared" ref="T35:AO35" si="5">SUM(T7:T34)</f>
        <v>5149975454</v>
      </c>
      <c r="U35" s="228" t="e">
        <f t="shared" si="5"/>
        <v>#REF!</v>
      </c>
      <c r="V35" s="228" t="e">
        <f t="shared" si="5"/>
        <v>#REF!</v>
      </c>
      <c r="W35" s="229">
        <f t="shared" si="5"/>
        <v>0</v>
      </c>
      <c r="X35" s="229">
        <f t="shared" si="5"/>
        <v>0</v>
      </c>
      <c r="Y35" s="229">
        <f t="shared" si="5"/>
        <v>0</v>
      </c>
      <c r="Z35" s="228">
        <f t="shared" si="5"/>
        <v>0</v>
      </c>
      <c r="AA35" s="229" t="e">
        <f t="shared" si="5"/>
        <v>#REF!</v>
      </c>
      <c r="AB35" s="228" t="e">
        <f t="shared" si="5"/>
        <v>#REF!</v>
      </c>
      <c r="AC35" s="228">
        <f t="shared" si="5"/>
        <v>0</v>
      </c>
      <c r="AD35" s="228">
        <f t="shared" si="5"/>
        <v>-12792156603</v>
      </c>
      <c r="AE35" s="229">
        <f t="shared" si="5"/>
        <v>0</v>
      </c>
      <c r="AF35" s="228">
        <f t="shared" si="5"/>
        <v>0</v>
      </c>
      <c r="AG35" s="228">
        <f t="shared" si="5"/>
        <v>0</v>
      </c>
      <c r="AH35" s="228">
        <f t="shared" si="5"/>
        <v>0</v>
      </c>
      <c r="AI35" s="228">
        <f t="shared" si="5"/>
        <v>0</v>
      </c>
      <c r="AJ35" s="228">
        <f t="shared" si="5"/>
        <v>-45787373</v>
      </c>
      <c r="AK35" s="229">
        <f t="shared" si="5"/>
        <v>138770293</v>
      </c>
      <c r="AL35" s="228">
        <f t="shared" si="5"/>
        <v>0</v>
      </c>
      <c r="AM35" s="229">
        <f t="shared" si="5"/>
        <v>0</v>
      </c>
      <c r="AN35" s="229">
        <f t="shared" si="5"/>
        <v>0</v>
      </c>
      <c r="AO35" s="228">
        <f t="shared" si="5"/>
        <v>0</v>
      </c>
      <c r="AP35" s="230" t="e">
        <f>SUM(AP7:AP34)</f>
        <v>#REF!</v>
      </c>
    </row>
    <row r="36" spans="2:42">
      <c r="R36" s="224"/>
      <c r="Z36" s="214" t="s">
        <v>581</v>
      </c>
      <c r="AL36" s="214">
        <f>PN!E27</f>
        <v>0</v>
      </c>
      <c r="AP36" s="214">
        <f>R7</f>
        <v>-2129763985</v>
      </c>
    </row>
    <row r="37" spans="2:42" ht="15">
      <c r="B37" s="231" t="s">
        <v>492</v>
      </c>
      <c r="C37" s="232" t="s">
        <v>523</v>
      </c>
      <c r="D37" s="214" t="s">
        <v>617</v>
      </c>
      <c r="R37" s="224"/>
      <c r="T37" s="224"/>
      <c r="U37" s="224"/>
      <c r="V37" s="224"/>
      <c r="W37" s="224"/>
      <c r="Z37" s="233" t="s">
        <v>592</v>
      </c>
      <c r="AA37" s="222" t="e">
        <f>+#REF!</f>
        <v>#REF!</v>
      </c>
      <c r="AB37" s="233"/>
      <c r="AC37" s="233"/>
      <c r="AD37" s="233"/>
      <c r="AG37" s="233"/>
      <c r="AH37" s="233"/>
      <c r="AI37" s="233"/>
      <c r="AJ37" s="233"/>
      <c r="AK37" s="233"/>
      <c r="AL37" s="214">
        <f>AL35-AL36</f>
        <v>0</v>
      </c>
      <c r="AO37" s="233"/>
      <c r="AP37" s="214" t="e">
        <f>AP35+AP36</f>
        <v>#REF!</v>
      </c>
    </row>
    <row r="38" spans="2:42">
      <c r="B38" s="214" t="s">
        <v>467</v>
      </c>
      <c r="C38" s="214">
        <f>+C34</f>
        <v>-1811371024</v>
      </c>
      <c r="R38" s="224"/>
    </row>
    <row r="39" spans="2:42">
      <c r="R39" s="224"/>
      <c r="U39" s="215" t="s">
        <v>587</v>
      </c>
      <c r="AG39" s="214" t="s">
        <v>765</v>
      </c>
      <c r="AH39" s="214" t="e">
        <f>+'EEFF '!#REF!</f>
        <v>#REF!</v>
      </c>
    </row>
    <row r="40" spans="2:42">
      <c r="R40" s="224"/>
      <c r="T40" s="214" t="s">
        <v>589</v>
      </c>
      <c r="U40" s="145" t="s">
        <v>141</v>
      </c>
      <c r="V40" s="214">
        <f>-EERR!C49-EERR!$C$46</f>
        <v>667544105</v>
      </c>
      <c r="AG40" s="214" t="s">
        <v>766</v>
      </c>
      <c r="AH40" s="214" t="e">
        <f>+'EEFF '!#REF!</f>
        <v>#REF!</v>
      </c>
    </row>
    <row r="41" spans="2:42" ht="15">
      <c r="B41" s="231" t="s">
        <v>493</v>
      </c>
      <c r="C41" s="232" t="s">
        <v>585</v>
      </c>
      <c r="D41" s="214" t="s">
        <v>617</v>
      </c>
      <c r="R41" s="224"/>
      <c r="T41" s="214" t="s">
        <v>589</v>
      </c>
      <c r="U41" s="145" t="s">
        <v>351</v>
      </c>
      <c r="V41" s="214">
        <f>-EERR!C51</f>
        <v>205781356</v>
      </c>
      <c r="AA41" s="234"/>
      <c r="AB41" s="235"/>
      <c r="AC41" s="235"/>
      <c r="AD41" s="235"/>
      <c r="AE41" s="235"/>
      <c r="AF41" s="235"/>
      <c r="AG41" s="235"/>
      <c r="AH41" s="235" t="e">
        <f>+AH40-AH39</f>
        <v>#REF!</v>
      </c>
    </row>
    <row r="42" spans="2:42" ht="14.25">
      <c r="C42" s="236" t="s">
        <v>524</v>
      </c>
      <c r="D42" s="236" t="s">
        <v>525</v>
      </c>
      <c r="R42" s="224"/>
      <c r="T42" s="214" t="s">
        <v>589</v>
      </c>
      <c r="U42" s="145" t="s">
        <v>450</v>
      </c>
      <c r="V42" s="214">
        <f>-EERR!C52</f>
        <v>140584587</v>
      </c>
      <c r="AA42" s="237"/>
      <c r="AB42" s="235"/>
      <c r="AC42" s="235"/>
      <c r="AD42" s="235"/>
      <c r="AE42" s="235"/>
      <c r="AF42" s="235"/>
      <c r="AG42" s="235"/>
      <c r="AH42" s="235">
        <f>+AF35+AG35</f>
        <v>0</v>
      </c>
    </row>
    <row r="43" spans="2:42" ht="14.25">
      <c r="B43" s="214" t="s">
        <v>471</v>
      </c>
      <c r="C43" s="214">
        <f>-PN!$H$30</f>
        <v>0</v>
      </c>
      <c r="R43" s="224"/>
      <c r="T43" s="214" t="s">
        <v>588</v>
      </c>
      <c r="U43" s="238" t="s">
        <v>446</v>
      </c>
      <c r="V43" s="239" t="e">
        <f>C71</f>
        <v>#REF!</v>
      </c>
      <c r="W43" s="984" t="s">
        <v>590</v>
      </c>
      <c r="X43" s="984"/>
      <c r="AA43" s="237"/>
      <c r="AB43" s="235"/>
      <c r="AC43" s="235"/>
      <c r="AD43" s="235"/>
      <c r="AE43" s="235"/>
      <c r="AF43" s="235"/>
      <c r="AG43" s="235"/>
      <c r="AH43" s="235" t="e">
        <f>+AH41-AH42</f>
        <v>#REF!</v>
      </c>
    </row>
    <row r="44" spans="2:42">
      <c r="B44" s="214" t="s">
        <v>526</v>
      </c>
      <c r="C44" s="214">
        <f>D45</f>
        <v>0</v>
      </c>
      <c r="D44" s="214">
        <f>+SUM(C43:C43)</f>
        <v>0</v>
      </c>
      <c r="R44" s="224"/>
      <c r="U44" s="214" t="s">
        <v>591</v>
      </c>
      <c r="V44" s="240" t="e">
        <f>SUM(V40:V43)</f>
        <v>#REF!</v>
      </c>
      <c r="AA44" s="234"/>
      <c r="AB44" s="235"/>
      <c r="AC44" s="235"/>
      <c r="AD44" s="235"/>
      <c r="AE44" s="235"/>
      <c r="AF44" s="235"/>
      <c r="AG44" s="235"/>
      <c r="AH44" s="235"/>
    </row>
    <row r="45" spans="2:42">
      <c r="R45" s="224"/>
      <c r="AA45" s="235"/>
      <c r="AB45" s="235"/>
      <c r="AC45" s="235"/>
      <c r="AD45" s="235"/>
      <c r="AE45" s="235"/>
      <c r="AF45" s="235"/>
      <c r="AG45" s="235"/>
      <c r="AH45" s="235"/>
    </row>
    <row r="46" spans="2:42">
      <c r="R46" s="224"/>
      <c r="AA46" s="234"/>
      <c r="AB46" s="235"/>
      <c r="AC46" s="235"/>
      <c r="AD46" s="234"/>
      <c r="AE46" s="235"/>
      <c r="AF46" s="235"/>
      <c r="AG46" s="235"/>
      <c r="AH46" s="235"/>
    </row>
    <row r="47" spans="2:42">
      <c r="R47" s="224"/>
      <c r="AA47" s="235"/>
      <c r="AB47" s="235"/>
      <c r="AC47" s="235"/>
      <c r="AD47" s="235"/>
      <c r="AE47" s="235"/>
      <c r="AF47" s="235"/>
      <c r="AG47" s="235"/>
      <c r="AH47" s="235"/>
    </row>
    <row r="48" spans="2:42" ht="15">
      <c r="B48" s="231" t="s">
        <v>494</v>
      </c>
      <c r="C48" s="232" t="s">
        <v>527</v>
      </c>
      <c r="H48" s="214" t="s">
        <v>617</v>
      </c>
      <c r="R48" s="224"/>
      <c r="AA48" s="234"/>
      <c r="AB48" s="234"/>
      <c r="AC48" s="234"/>
      <c r="AD48" s="234"/>
      <c r="AE48" s="235"/>
      <c r="AF48" s="235"/>
      <c r="AG48" s="235"/>
      <c r="AH48" s="235"/>
    </row>
    <row r="49" spans="2:34">
      <c r="C49" s="236" t="s">
        <v>524</v>
      </c>
      <c r="D49" s="236" t="s">
        <v>525</v>
      </c>
      <c r="R49" s="224"/>
      <c r="AA49" s="235"/>
      <c r="AB49" s="235"/>
      <c r="AC49" s="235"/>
      <c r="AD49" s="235"/>
      <c r="AE49" s="235"/>
      <c r="AF49" s="235"/>
      <c r="AG49" s="235"/>
      <c r="AH49" s="235"/>
    </row>
    <row r="50" spans="2:34">
      <c r="B50" s="214" t="s">
        <v>528</v>
      </c>
      <c r="C50" s="241">
        <f>-PN!$J$34</f>
        <v>0</v>
      </c>
      <c r="D50" s="236"/>
      <c r="AA50" s="235"/>
      <c r="AB50" s="235"/>
      <c r="AC50" s="235"/>
      <c r="AD50" s="235"/>
      <c r="AE50" s="235"/>
      <c r="AF50" s="235"/>
      <c r="AG50" s="235"/>
      <c r="AH50" s="235"/>
    </row>
    <row r="51" spans="2:34">
      <c r="B51" s="214" t="s">
        <v>512</v>
      </c>
      <c r="D51" s="214">
        <f>+C50</f>
        <v>0</v>
      </c>
      <c r="AA51" s="235"/>
      <c r="AB51" s="235"/>
      <c r="AC51" s="235"/>
      <c r="AD51" s="235"/>
      <c r="AE51" s="235"/>
      <c r="AF51" s="235"/>
      <c r="AG51" s="235"/>
      <c r="AH51" s="235"/>
    </row>
    <row r="52" spans="2:34">
      <c r="AA52" s="235"/>
      <c r="AB52" s="235"/>
      <c r="AC52" s="235"/>
      <c r="AD52" s="235"/>
      <c r="AE52" s="235"/>
      <c r="AF52" s="235"/>
      <c r="AG52" s="235"/>
      <c r="AH52" s="235"/>
    </row>
    <row r="53" spans="2:34" ht="15">
      <c r="B53" s="231" t="s">
        <v>495</v>
      </c>
      <c r="C53" s="232" t="s">
        <v>529</v>
      </c>
    </row>
    <row r="54" spans="2:34">
      <c r="E54" s="242"/>
      <c r="F54" s="242"/>
      <c r="G54" s="242"/>
      <c r="H54" s="242"/>
      <c r="I54" s="243"/>
    </row>
    <row r="55" spans="2:34">
      <c r="B55" s="214" t="s">
        <v>529</v>
      </c>
      <c r="C55" s="214" t="e">
        <f>+#REF!</f>
        <v>#REF!</v>
      </c>
      <c r="E55" s="243"/>
      <c r="F55" s="243"/>
      <c r="G55" s="243"/>
      <c r="H55" s="243"/>
      <c r="I55" s="243"/>
    </row>
    <row r="56" spans="2:34">
      <c r="E56" s="243"/>
      <c r="F56" s="243"/>
      <c r="G56" s="243"/>
      <c r="H56" s="243"/>
      <c r="I56" s="243"/>
    </row>
    <row r="57" spans="2:34">
      <c r="B57" s="238" t="s">
        <v>122</v>
      </c>
      <c r="D57" s="214" t="e">
        <f>+#REF!</f>
        <v>#REF!</v>
      </c>
      <c r="E57" s="243"/>
      <c r="F57" s="243"/>
      <c r="G57" s="243"/>
      <c r="H57" s="243"/>
      <c r="I57" s="243"/>
    </row>
    <row r="58" spans="2:34">
      <c r="B58" s="238" t="s">
        <v>257</v>
      </c>
      <c r="D58" s="214" t="e">
        <f>+#REF!+#REF!</f>
        <v>#REF!</v>
      </c>
      <c r="E58" s="244" t="s">
        <v>763</v>
      </c>
      <c r="F58" s="244"/>
      <c r="G58" s="244"/>
      <c r="H58" s="243" t="e">
        <f>+C55+EERR!C$68+EERR!$C$71</f>
        <v>#REF!</v>
      </c>
      <c r="I58" s="243"/>
    </row>
    <row r="59" spans="2:34">
      <c r="E59" s="243"/>
      <c r="F59" s="243"/>
      <c r="G59" s="243"/>
      <c r="H59" s="243"/>
      <c r="I59" s="243"/>
    </row>
    <row r="60" spans="2:34">
      <c r="E60" s="243"/>
      <c r="F60" s="243"/>
      <c r="G60" s="243"/>
      <c r="H60" s="243"/>
      <c r="I60" s="243"/>
    </row>
    <row r="61" spans="2:34" ht="15">
      <c r="B61" s="231" t="s">
        <v>496</v>
      </c>
      <c r="C61" s="232" t="s">
        <v>584</v>
      </c>
      <c r="E61" s="243"/>
      <c r="F61" s="243"/>
      <c r="G61" s="243"/>
      <c r="H61" s="243"/>
      <c r="I61" s="243"/>
    </row>
    <row r="62" spans="2:34">
      <c r="B62" s="214" t="s">
        <v>573</v>
      </c>
      <c r="C62" s="241" t="e">
        <f>+SUMIF(#REF!,"Depreciaciones y amortizaciones",#REF!)-C63-C64</f>
        <v>#REF!</v>
      </c>
      <c r="D62" s="236"/>
      <c r="E62" s="243"/>
      <c r="F62" s="243"/>
      <c r="G62" s="243"/>
      <c r="H62" s="243"/>
      <c r="I62" s="243"/>
      <c r="J62" s="214" t="s">
        <v>617</v>
      </c>
    </row>
    <row r="63" spans="2:34">
      <c r="B63" s="214" t="s">
        <v>530</v>
      </c>
      <c r="C63" s="214" t="e">
        <f>+VLOOKUP(D63,#REF!,11,FALSE)</f>
        <v>#REF!</v>
      </c>
      <c r="D63" s="245" t="s">
        <v>253</v>
      </c>
      <c r="E63" s="243"/>
      <c r="F63" s="243"/>
      <c r="G63" s="243"/>
      <c r="H63" s="243"/>
      <c r="I63" s="243"/>
      <c r="J63" s="214" t="s">
        <v>617</v>
      </c>
    </row>
    <row r="64" spans="2:34">
      <c r="B64" s="214" t="s">
        <v>531</v>
      </c>
      <c r="C64" s="214" t="e">
        <f>+VLOOKUP(D64,#REF!,11,FALSE)</f>
        <v>#REF!</v>
      </c>
      <c r="D64" s="245" t="s">
        <v>251</v>
      </c>
      <c r="E64" s="244" t="s">
        <v>763</v>
      </c>
      <c r="F64" s="244"/>
      <c r="G64" s="244"/>
      <c r="H64" s="243" t="e">
        <f>+C62+C63+C64+EERR!$C$48</f>
        <v>#REF!</v>
      </c>
      <c r="I64" s="243"/>
      <c r="J64" s="214" t="s">
        <v>617</v>
      </c>
    </row>
    <row r="65" spans="2:9">
      <c r="D65" s="245"/>
      <c r="E65" s="244"/>
      <c r="F65" s="244"/>
      <c r="G65" s="244"/>
      <c r="H65" s="243"/>
      <c r="I65" s="243"/>
    </row>
    <row r="66" spans="2:9">
      <c r="D66" s="245"/>
      <c r="E66" s="244"/>
      <c r="F66" s="244"/>
      <c r="G66" s="244"/>
      <c r="H66" s="243"/>
      <c r="I66" s="243"/>
    </row>
    <row r="67" spans="2:9" ht="15">
      <c r="B67" s="231" t="s">
        <v>497</v>
      </c>
      <c r="C67" s="232" t="s">
        <v>64</v>
      </c>
    </row>
    <row r="68" spans="2:9">
      <c r="B68" s="246" t="s">
        <v>378</v>
      </c>
      <c r="C68" s="214" t="e">
        <f>+VLOOKUP(D68,#REF!,13,FALSE)</f>
        <v>#REF!</v>
      </c>
      <c r="D68" s="247" t="s">
        <v>379</v>
      </c>
    </row>
    <row r="69" spans="2:9">
      <c r="B69" s="42" t="s">
        <v>664</v>
      </c>
      <c r="C69" s="214" t="e">
        <f>+VLOOKUP(D69,#REF!,13,FALSE)</f>
        <v>#REF!</v>
      </c>
      <c r="D69" s="247" t="s">
        <v>663</v>
      </c>
    </row>
    <row r="70" spans="2:9">
      <c r="B70" s="248" t="s">
        <v>666</v>
      </c>
      <c r="C70" s="214" t="e">
        <f>+VLOOKUP(D70,#REF!,13,FALSE)</f>
        <v>#REF!</v>
      </c>
      <c r="D70" s="247" t="s">
        <v>665</v>
      </c>
    </row>
    <row r="71" spans="2:9">
      <c r="B71" s="238" t="s">
        <v>446</v>
      </c>
      <c r="C71" s="214" t="e">
        <f>+VLOOKUP(D71,#REF!,13,FALSE)</f>
        <v>#REF!</v>
      </c>
      <c r="D71" s="247" t="s">
        <v>445</v>
      </c>
    </row>
    <row r="72" spans="2:9">
      <c r="B72" s="42" t="s">
        <v>446</v>
      </c>
      <c r="C72" s="214" t="e">
        <f>+VLOOKUP(D72,#REF!,13,FALSE)</f>
        <v>#REF!</v>
      </c>
      <c r="D72" s="44" t="s">
        <v>1000</v>
      </c>
    </row>
    <row r="74" spans="2:9" ht="15">
      <c r="B74" s="231" t="s">
        <v>498</v>
      </c>
      <c r="C74" s="232" t="s">
        <v>982</v>
      </c>
      <c r="E74" s="214" t="s">
        <v>617</v>
      </c>
    </row>
    <row r="76" spans="2:9">
      <c r="B76" s="214" t="s">
        <v>767</v>
      </c>
      <c r="C76" s="214" t="e">
        <f>+SUMIF(#REF!,'Aux CF'!B76,#REF!)</f>
        <v>#REF!</v>
      </c>
    </row>
    <row r="78" spans="2:9">
      <c r="B78" s="231" t="s">
        <v>499</v>
      </c>
    </row>
    <row r="79" spans="2:9">
      <c r="B79" s="246" t="s">
        <v>15</v>
      </c>
    </row>
    <row r="80" spans="2:9">
      <c r="B80" s="246" t="s">
        <v>23</v>
      </c>
      <c r="C80" s="214" t="e">
        <f>+VLOOKUP(D80,#REF!,11,FALSE)</f>
        <v>#REF!</v>
      </c>
      <c r="D80" s="245" t="s">
        <v>26</v>
      </c>
    </row>
    <row r="81" spans="2:5">
      <c r="B81" s="246" t="s">
        <v>24</v>
      </c>
      <c r="C81" s="214" t="e">
        <f>+VLOOKUP(D81,#REF!,11,FALSE)</f>
        <v>#REF!</v>
      </c>
      <c r="D81" s="245" t="s">
        <v>27</v>
      </c>
    </row>
    <row r="82" spans="2:5">
      <c r="B82" s="248" t="s">
        <v>652</v>
      </c>
      <c r="C82" s="214" t="e">
        <f>+VLOOKUP(D82,#REF!,11,FALSE)</f>
        <v>#REF!</v>
      </c>
      <c r="D82" s="247" t="s">
        <v>651</v>
      </c>
    </row>
    <row r="83" spans="2:5">
      <c r="C83" s="215" t="e">
        <f>SUM(C80:C82)</f>
        <v>#REF!</v>
      </c>
    </row>
    <row r="85" spans="2:5">
      <c r="B85" s="231" t="s">
        <v>500</v>
      </c>
      <c r="E85" s="214" t="s">
        <v>617</v>
      </c>
    </row>
    <row r="86" spans="2:5">
      <c r="B86" s="249" t="s">
        <v>874</v>
      </c>
      <c r="C86" s="214" t="e">
        <f>+#REF!</f>
        <v>#REF!</v>
      </c>
    </row>
    <row r="90" spans="2:5">
      <c r="B90" s="214" t="s">
        <v>543</v>
      </c>
      <c r="C90" s="214">
        <f>+'[68]Balance detallado'!$I$47</f>
        <v>433156936.98000002</v>
      </c>
      <c r="D90" s="214">
        <f>+C90</f>
        <v>433156936.98000002</v>
      </c>
    </row>
    <row r="91" spans="2:5">
      <c r="B91" s="214" t="s">
        <v>63</v>
      </c>
      <c r="C91" s="214">
        <f>+'[68]Balance detallado'!$I$71</f>
        <v>-2505258000</v>
      </c>
      <c r="D91" s="214">
        <f>-C91</f>
        <v>2505258000</v>
      </c>
    </row>
    <row r="92" spans="2:5">
      <c r="C92" s="214">
        <f>+'[68]Balance detallado'!$I$81+'[68]Balance detallado'!$I$129+'[68]Balance detallado'!$I$130+'[68]Balance detallado'!$I$131+'[68]Balance detallado'!$I$132+'[68]Balance detallado'!$I$133+'[68]Balance detallado'!$I$134+'[68]Balance detallado'!$I$135</f>
        <v>-355279544.56000006</v>
      </c>
      <c r="D92" s="214">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B6:U654"/>
  <sheetViews>
    <sheetView showGridLines="0" view="pageBreakPreview" zoomScale="80" zoomScaleNormal="90" zoomScaleSheetLayoutView="80" workbookViewId="0">
      <selection activeCell="B41" sqref="B41:J41"/>
    </sheetView>
  </sheetViews>
  <sheetFormatPr baseColWidth="10" defaultRowHeight="15"/>
  <cols>
    <col min="1" max="1" width="3.140625" customWidth="1"/>
    <col min="2" max="2" width="48.28515625" customWidth="1"/>
    <col min="3" max="3" width="18.28515625" customWidth="1"/>
    <col min="4" max="4" width="20.85546875" customWidth="1"/>
    <col min="5" max="5" width="3.42578125" style="348" hidden="1" customWidth="1"/>
    <col min="6" max="6" width="20.5703125" customWidth="1"/>
    <col min="7" max="7" width="20.7109375" customWidth="1"/>
    <col min="8" max="9" width="17.28515625" customWidth="1"/>
    <col min="10" max="10" width="18.85546875" customWidth="1"/>
    <col min="11" max="11" width="18.140625" customWidth="1"/>
    <col min="12" max="12" width="18.5703125" customWidth="1"/>
    <col min="13" max="13" width="3" style="732" customWidth="1"/>
    <col min="14" max="14" width="15.85546875" style="732" hidden="1" customWidth="1"/>
    <col min="15" max="16" width="19.5703125" style="732" hidden="1" customWidth="1"/>
    <col min="17" max="17" width="3.42578125" customWidth="1"/>
    <col min="18" max="18" width="17.28515625" style="694" bestFit="1" customWidth="1"/>
    <col min="19" max="19" width="16.42578125" style="694" bestFit="1" customWidth="1"/>
    <col min="21" max="21" width="16.140625" customWidth="1"/>
    <col min="24" max="24" width="15.7109375" bestFit="1" customWidth="1"/>
  </cols>
  <sheetData>
    <row r="6" spans="2:19" ht="23.25">
      <c r="B6" s="1020" t="s">
        <v>1652</v>
      </c>
      <c r="C6" s="1020"/>
      <c r="D6" s="1020"/>
      <c r="E6" s="1020"/>
      <c r="F6" s="1020"/>
      <c r="G6" s="1020"/>
      <c r="H6" s="1020"/>
      <c r="I6" s="1020"/>
      <c r="J6" s="1020"/>
    </row>
    <row r="7" spans="2:19" s="348" customFormat="1" ht="23.25">
      <c r="B7" s="636" t="str">
        <f>+EERR!B8</f>
        <v>correspondiente al periodo finalizado el 31 de marzo de 2023</v>
      </c>
      <c r="C7" s="636"/>
      <c r="D7" s="636"/>
      <c r="E7" s="636"/>
      <c r="F7" s="636"/>
      <c r="G7" s="636"/>
      <c r="H7" s="636"/>
      <c r="I7" s="636"/>
      <c r="J7" s="636"/>
      <c r="M7" s="732"/>
      <c r="N7" s="732"/>
      <c r="O7" s="732"/>
      <c r="P7" s="732"/>
      <c r="R7" s="694"/>
      <c r="S7" s="694"/>
    </row>
    <row r="8" spans="2:19">
      <c r="B8" s="142" t="s">
        <v>1424</v>
      </c>
    </row>
    <row r="9" spans="2:19">
      <c r="B9" s="399"/>
    </row>
    <row r="10" spans="2:19" ht="18">
      <c r="B10" s="986" t="s">
        <v>1579</v>
      </c>
      <c r="C10" s="986"/>
      <c r="D10" s="986"/>
      <c r="E10" s="986"/>
      <c r="F10" s="986"/>
      <c r="G10" s="986"/>
      <c r="H10" s="986"/>
      <c r="I10" s="470"/>
    </row>
    <row r="11" spans="2:19">
      <c r="B11" s="399"/>
    </row>
    <row r="12" spans="2:19">
      <c r="B12" s="1021" t="s">
        <v>1740</v>
      </c>
      <c r="C12" s="1021"/>
      <c r="D12" s="1021"/>
      <c r="E12" s="1021"/>
      <c r="F12" s="1021"/>
      <c r="G12" s="1021"/>
      <c r="H12" s="1021"/>
      <c r="I12" s="1021"/>
      <c r="J12" s="1021"/>
    </row>
    <row r="13" spans="2:19">
      <c r="B13" s="399"/>
    </row>
    <row r="14" spans="2:19" ht="18">
      <c r="B14" s="986" t="s">
        <v>1578</v>
      </c>
      <c r="C14" s="986"/>
      <c r="D14" s="986"/>
      <c r="E14" s="986"/>
      <c r="F14" s="986"/>
      <c r="G14" s="986"/>
      <c r="H14" s="986"/>
      <c r="I14" s="986"/>
    </row>
    <row r="15" spans="2:19" ht="18">
      <c r="B15" s="398"/>
    </row>
    <row r="16" spans="2:19">
      <c r="B16" s="1003" t="s">
        <v>1577</v>
      </c>
      <c r="C16" s="1003"/>
      <c r="D16" s="1003"/>
      <c r="E16" s="1003"/>
      <c r="F16" s="1003"/>
      <c r="G16" s="1003"/>
      <c r="H16" s="1003"/>
      <c r="I16" s="1003"/>
      <c r="J16" s="1003"/>
    </row>
    <row r="17" spans="2:19">
      <c r="B17" s="399"/>
    </row>
    <row r="18" spans="2:19" ht="29.25" customHeight="1">
      <c r="B18" s="966" t="s">
        <v>1426</v>
      </c>
      <c r="C18" s="966"/>
      <c r="D18" s="966"/>
      <c r="E18" s="966"/>
      <c r="F18" s="966"/>
      <c r="G18" s="966"/>
      <c r="H18" s="966"/>
      <c r="I18" s="966"/>
      <c r="J18" s="966"/>
    </row>
    <row r="19" spans="2:19">
      <c r="B19" s="397"/>
    </row>
    <row r="20" spans="2:19">
      <c r="B20" s="966" t="s">
        <v>1791</v>
      </c>
      <c r="C20" s="966"/>
      <c r="D20" s="966"/>
      <c r="E20" s="966"/>
      <c r="F20" s="966"/>
      <c r="G20" s="966"/>
      <c r="H20" s="966"/>
      <c r="I20" s="966"/>
      <c r="J20" s="966"/>
    </row>
    <row r="21" spans="2:19">
      <c r="B21" s="399"/>
    </row>
    <row r="22" spans="2:19" ht="28.5" customHeight="1">
      <c r="B22" s="1019" t="s">
        <v>1739</v>
      </c>
      <c r="C22" s="1019"/>
      <c r="D22" s="1019"/>
      <c r="E22" s="1019"/>
      <c r="F22" s="1019"/>
      <c r="G22" s="1019"/>
      <c r="H22" s="1019"/>
      <c r="I22" s="1019"/>
      <c r="J22" s="1019"/>
    </row>
    <row r="23" spans="2:19">
      <c r="B23" s="400"/>
    </row>
    <row r="24" spans="2:19">
      <c r="B24" s="250" t="s">
        <v>1580</v>
      </c>
    </row>
    <row r="25" spans="2:19">
      <c r="B25" s="250"/>
    </row>
    <row r="26" spans="2:19">
      <c r="B26" s="966" t="s">
        <v>1792</v>
      </c>
      <c r="C26" s="966"/>
      <c r="D26" s="966"/>
      <c r="E26" s="966"/>
      <c r="F26" s="966"/>
      <c r="G26" s="966"/>
      <c r="H26" s="966"/>
      <c r="I26" s="966"/>
      <c r="J26" s="966"/>
    </row>
    <row r="27" spans="2:19">
      <c r="B27" s="400"/>
    </row>
    <row r="28" spans="2:19" s="732" customFormat="1">
      <c r="B28" s="1028" t="s">
        <v>1757</v>
      </c>
      <c r="C28" s="1028"/>
      <c r="D28" s="1028"/>
      <c r="E28" s="1028"/>
      <c r="F28" s="1028"/>
      <c r="G28" s="1028"/>
      <c r="H28" s="1028"/>
      <c r="I28" s="1028"/>
      <c r="J28" s="1028"/>
      <c r="R28" s="694"/>
      <c r="S28" s="694"/>
    </row>
    <row r="29" spans="2:19" s="732" customFormat="1">
      <c r="B29" s="400"/>
      <c r="R29" s="694"/>
      <c r="S29" s="694"/>
    </row>
    <row r="30" spans="2:19" ht="18">
      <c r="B30" s="986" t="s">
        <v>1581</v>
      </c>
      <c r="C30" s="986"/>
      <c r="D30" s="986"/>
      <c r="E30" s="986"/>
      <c r="F30" s="986"/>
      <c r="G30" s="986"/>
      <c r="H30" s="986"/>
      <c r="I30" s="986"/>
    </row>
    <row r="31" spans="2:19">
      <c r="B31" s="399"/>
    </row>
    <row r="32" spans="2:19">
      <c r="B32" s="448" t="s">
        <v>1582</v>
      </c>
      <c r="C32" s="448"/>
      <c r="D32" s="448"/>
      <c r="E32" s="448"/>
      <c r="F32" s="448"/>
      <c r="G32" s="448"/>
      <c r="H32" s="448"/>
      <c r="I32" s="448"/>
      <c r="J32" s="448"/>
    </row>
    <row r="33" spans="2:19">
      <c r="B33" s="399"/>
    </row>
    <row r="34" spans="2:19" ht="56.25" customHeight="1">
      <c r="B34" s="1023" t="s">
        <v>1822</v>
      </c>
      <c r="C34" s="1023"/>
      <c r="D34" s="1023"/>
      <c r="E34" s="1023"/>
      <c r="F34" s="1023"/>
      <c r="G34" s="1023"/>
      <c r="H34" s="1023"/>
      <c r="I34" s="1023"/>
      <c r="J34" s="1023"/>
    </row>
    <row r="35" spans="2:19">
      <c r="B35" s="400"/>
    </row>
    <row r="36" spans="2:19">
      <c r="B36" s="966" t="s">
        <v>1427</v>
      </c>
      <c r="C36" s="966"/>
      <c r="D36" s="966"/>
      <c r="E36" s="966"/>
      <c r="F36" s="966"/>
      <c r="G36" s="966"/>
      <c r="H36" s="966"/>
      <c r="I36" s="966"/>
      <c r="J36" s="966"/>
    </row>
    <row r="37" spans="2:19">
      <c r="B37" s="250"/>
    </row>
    <row r="38" spans="2:19">
      <c r="B38" s="1018" t="s">
        <v>1428</v>
      </c>
      <c r="C38" s="1018"/>
      <c r="D38" s="1018"/>
      <c r="E38" s="1018"/>
      <c r="F38" s="1018"/>
      <c r="G38" s="1018"/>
      <c r="H38" s="1018"/>
      <c r="I38" s="1018"/>
      <c r="J38" s="1018"/>
    </row>
    <row r="39" spans="2:19">
      <c r="B39" s="399"/>
    </row>
    <row r="40" spans="2:19" ht="47.25" customHeight="1">
      <c r="B40" s="966" t="s">
        <v>1767</v>
      </c>
      <c r="C40" s="966"/>
      <c r="D40" s="966"/>
      <c r="E40" s="966"/>
      <c r="F40" s="966"/>
      <c r="G40" s="966"/>
      <c r="H40" s="966"/>
      <c r="I40" s="966"/>
      <c r="J40" s="966"/>
    </row>
    <row r="41" spans="2:19" ht="28.5" customHeight="1">
      <c r="B41" s="966" t="s">
        <v>1823</v>
      </c>
      <c r="C41" s="966"/>
      <c r="D41" s="966"/>
      <c r="E41" s="966"/>
      <c r="F41" s="966"/>
      <c r="G41" s="966"/>
      <c r="H41" s="966"/>
      <c r="I41" s="966"/>
      <c r="J41" s="966"/>
    </row>
    <row r="42" spans="2:19" s="348" customFormat="1">
      <c r="B42" s="405"/>
      <c r="C42" s="405"/>
      <c r="D42" s="405"/>
      <c r="E42" s="405"/>
      <c r="F42" s="405"/>
      <c r="G42" s="405"/>
      <c r="H42" s="405"/>
      <c r="I42" s="405"/>
      <c r="J42" s="405"/>
      <c r="M42" s="732"/>
      <c r="N42" s="732"/>
      <c r="O42" s="732"/>
      <c r="P42" s="732"/>
      <c r="R42" s="694"/>
      <c r="S42" s="694"/>
    </row>
    <row r="43" spans="2:19">
      <c r="B43" s="1003" t="s">
        <v>1436</v>
      </c>
      <c r="C43" s="1003"/>
      <c r="D43" s="1003"/>
      <c r="E43" s="1003"/>
      <c r="F43" s="1003"/>
      <c r="G43" s="1003"/>
      <c r="H43" s="1003"/>
      <c r="I43" s="1003"/>
      <c r="J43" s="1003"/>
    </row>
    <row r="44" spans="2:19">
      <c r="B44" s="399"/>
    </row>
    <row r="45" spans="2:19" ht="48.75" customHeight="1">
      <c r="B45" s="966" t="s">
        <v>1607</v>
      </c>
      <c r="C45" s="966"/>
      <c r="D45" s="966"/>
      <c r="E45" s="966"/>
      <c r="F45" s="966"/>
      <c r="G45" s="966"/>
      <c r="H45" s="966"/>
      <c r="I45" s="966"/>
      <c r="J45" s="966"/>
    </row>
    <row r="46" spans="2:19" s="348" customFormat="1" ht="61.5" customHeight="1">
      <c r="B46" s="966" t="s">
        <v>1667</v>
      </c>
      <c r="C46" s="966"/>
      <c r="D46" s="966"/>
      <c r="E46" s="966"/>
      <c r="F46" s="966"/>
      <c r="G46" s="966"/>
      <c r="H46" s="966"/>
      <c r="I46" s="966"/>
      <c r="J46" s="966"/>
      <c r="M46" s="732"/>
      <c r="N46" s="732"/>
      <c r="O46" s="732"/>
      <c r="P46" s="732"/>
      <c r="R46" s="694"/>
      <c r="S46" s="694"/>
    </row>
    <row r="47" spans="2:19">
      <c r="B47" s="400"/>
    </row>
    <row r="48" spans="2:19">
      <c r="B48" s="1017" t="s">
        <v>1437</v>
      </c>
      <c r="C48" s="1017"/>
      <c r="D48" s="1017"/>
      <c r="E48" s="1017"/>
      <c r="F48" s="1017"/>
      <c r="G48" s="1017"/>
      <c r="H48" s="1017"/>
      <c r="I48" s="1017"/>
      <c r="J48" s="1017"/>
    </row>
    <row r="49" spans="2:10">
      <c r="B49" s="400"/>
    </row>
    <row r="50" spans="2:10" ht="31.5" customHeight="1">
      <c r="B50" s="966" t="s">
        <v>1824</v>
      </c>
      <c r="C50" s="966"/>
      <c r="D50" s="966"/>
      <c r="E50" s="966"/>
      <c r="F50" s="966"/>
      <c r="G50" s="966"/>
      <c r="H50" s="966"/>
      <c r="I50" s="966"/>
      <c r="J50" s="966"/>
    </row>
    <row r="51" spans="2:10">
      <c r="B51" s="400"/>
    </row>
    <row r="52" spans="2:10">
      <c r="B52" s="484" t="s">
        <v>1595</v>
      </c>
      <c r="C52" s="1022"/>
      <c r="D52" s="1022"/>
      <c r="E52" s="1022"/>
      <c r="F52" s="1022"/>
      <c r="G52" s="1022"/>
      <c r="H52" s="1022"/>
      <c r="I52" s="1022"/>
      <c r="J52" s="1022"/>
    </row>
    <row r="53" spans="2:10">
      <c r="B53" s="400"/>
    </row>
    <row r="54" spans="2:10">
      <c r="B54" s="1018" t="s">
        <v>1429</v>
      </c>
      <c r="C54" s="1018"/>
      <c r="D54" s="1018"/>
      <c r="E54" s="1018"/>
      <c r="F54" s="1018"/>
      <c r="G54" s="1018"/>
      <c r="H54" s="1018"/>
      <c r="I54" s="1018"/>
      <c r="J54" s="1018"/>
    </row>
    <row r="55" spans="2:10">
      <c r="B55" s="142"/>
    </row>
    <row r="56" spans="2:10" ht="30" customHeight="1">
      <c r="B56" s="966" t="s">
        <v>1731</v>
      </c>
      <c r="C56" s="966"/>
      <c r="D56" s="966"/>
      <c r="E56" s="966"/>
      <c r="F56" s="966"/>
      <c r="G56" s="966"/>
      <c r="H56" s="966"/>
      <c r="I56" s="966"/>
      <c r="J56" s="966"/>
    </row>
    <row r="57" spans="2:10">
      <c r="B57" s="400"/>
    </row>
    <row r="58" spans="2:10">
      <c r="B58" s="1018" t="s">
        <v>1430</v>
      </c>
      <c r="C58" s="1018"/>
      <c r="D58" s="1018"/>
      <c r="E58" s="1018"/>
      <c r="F58" s="1018"/>
      <c r="G58" s="1018"/>
      <c r="H58" s="1018"/>
      <c r="I58" s="1018"/>
      <c r="J58" s="1018"/>
    </row>
    <row r="59" spans="2:10">
      <c r="B59" s="399"/>
    </row>
    <row r="60" spans="2:10">
      <c r="B60" s="1018" t="s">
        <v>1431</v>
      </c>
      <c r="C60" s="1018"/>
      <c r="D60" s="1018"/>
      <c r="E60" s="1018"/>
      <c r="F60" s="1018"/>
      <c r="G60" s="1018"/>
      <c r="H60" s="1018"/>
      <c r="I60" s="1018"/>
      <c r="J60" s="1018"/>
    </row>
    <row r="61" spans="2:10">
      <c r="B61" s="399"/>
    </row>
    <row r="62" spans="2:10" ht="29.25" customHeight="1">
      <c r="B62" s="966" t="s">
        <v>1766</v>
      </c>
      <c r="C62" s="966"/>
      <c r="D62" s="966"/>
      <c r="E62" s="966"/>
      <c r="F62" s="966"/>
      <c r="G62" s="966"/>
      <c r="H62" s="966"/>
      <c r="I62" s="966"/>
      <c r="J62" s="966"/>
    </row>
    <row r="63" spans="2:10">
      <c r="B63" s="399"/>
    </row>
    <row r="64" spans="2:10">
      <c r="B64" s="1018" t="s">
        <v>1432</v>
      </c>
      <c r="C64" s="1018"/>
      <c r="D64" s="1018"/>
      <c r="E64" s="1018"/>
      <c r="F64" s="1018"/>
      <c r="G64" s="1018"/>
      <c r="H64" s="1018"/>
      <c r="I64" s="1018"/>
      <c r="J64" s="1018"/>
    </row>
    <row r="65" spans="2:19">
      <c r="B65" s="399"/>
    </row>
    <row r="66" spans="2:19" ht="33" customHeight="1">
      <c r="B66" s="966" t="s">
        <v>1660</v>
      </c>
      <c r="C66" s="966"/>
      <c r="D66" s="966"/>
      <c r="E66" s="966"/>
      <c r="F66" s="966"/>
      <c r="G66" s="966"/>
      <c r="H66" s="966"/>
      <c r="I66" s="966"/>
      <c r="J66" s="966"/>
    </row>
    <row r="67" spans="2:19" s="732" customFormat="1">
      <c r="B67" s="772"/>
      <c r="C67" s="772"/>
      <c r="D67" s="772"/>
      <c r="E67" s="772"/>
      <c r="F67" s="772"/>
      <c r="G67" s="772"/>
      <c r="H67" s="772"/>
      <c r="I67" s="772"/>
      <c r="J67" s="772"/>
      <c r="R67" s="694"/>
      <c r="S67" s="694"/>
    </row>
    <row r="68" spans="2:19" s="732" customFormat="1">
      <c r="B68" s="1027" t="s">
        <v>1756</v>
      </c>
      <c r="C68" s="1027"/>
      <c r="D68" s="1027"/>
      <c r="E68" s="1027"/>
      <c r="F68" s="1027"/>
      <c r="G68" s="1027"/>
      <c r="H68" s="1027"/>
      <c r="I68" s="1027"/>
      <c r="J68" s="1027"/>
      <c r="R68" s="694"/>
      <c r="S68" s="694"/>
    </row>
    <row r="69" spans="2:19" s="732" customFormat="1">
      <c r="B69" s="772"/>
      <c r="C69" s="772"/>
      <c r="D69" s="772"/>
      <c r="E69" s="772"/>
      <c r="F69" s="772"/>
      <c r="G69" s="772"/>
      <c r="H69" s="772"/>
      <c r="I69" s="772"/>
      <c r="J69" s="772"/>
      <c r="R69" s="694"/>
      <c r="S69" s="694"/>
    </row>
    <row r="70" spans="2:19" s="732" customFormat="1">
      <c r="B70" s="966" t="s">
        <v>1798</v>
      </c>
      <c r="C70" s="966"/>
      <c r="D70" s="966"/>
      <c r="E70" s="966"/>
      <c r="F70" s="966"/>
      <c r="G70" s="966"/>
      <c r="H70" s="966"/>
      <c r="I70" s="966"/>
      <c r="J70" s="966"/>
      <c r="R70" s="694"/>
      <c r="S70" s="694"/>
    </row>
    <row r="71" spans="2:19">
      <c r="B71" s="142"/>
    </row>
    <row r="72" spans="2:19">
      <c r="B72" s="1017" t="s">
        <v>1433</v>
      </c>
      <c r="C72" s="1017"/>
      <c r="D72" s="1017"/>
      <c r="E72" s="1017"/>
      <c r="F72" s="1017"/>
      <c r="G72" s="1017"/>
      <c r="H72" s="1017"/>
      <c r="I72" s="1017"/>
      <c r="J72" s="1017"/>
    </row>
    <row r="73" spans="2:19">
      <c r="B73" s="400"/>
    </row>
    <row r="74" spans="2:19" ht="27" customHeight="1">
      <c r="B74" s="966" t="s">
        <v>1632</v>
      </c>
      <c r="C74" s="966"/>
      <c r="D74" s="966"/>
      <c r="E74" s="966"/>
      <c r="F74" s="966"/>
      <c r="G74" s="966"/>
      <c r="H74" s="966"/>
      <c r="I74" s="966"/>
      <c r="J74" s="966"/>
    </row>
    <row r="75" spans="2:19">
      <c r="B75" s="400"/>
    </row>
    <row r="76" spans="2:19" s="348" customFormat="1" ht="39" customHeight="1">
      <c r="B76" s="966" t="s">
        <v>1633</v>
      </c>
      <c r="C76" s="966"/>
      <c r="D76" s="966"/>
      <c r="E76" s="966"/>
      <c r="F76" s="966"/>
      <c r="G76" s="966"/>
      <c r="H76" s="966"/>
      <c r="I76" s="966"/>
      <c r="J76" s="966"/>
      <c r="M76" s="732"/>
      <c r="N76" s="732"/>
      <c r="O76" s="732"/>
      <c r="P76" s="732"/>
      <c r="R76" s="694"/>
      <c r="S76" s="694"/>
    </row>
    <row r="77" spans="2:19" s="348" customFormat="1">
      <c r="B77" s="400"/>
      <c r="M77" s="732"/>
      <c r="N77" s="732"/>
      <c r="O77" s="732"/>
      <c r="P77" s="732"/>
      <c r="R77" s="694"/>
      <c r="S77" s="694"/>
    </row>
    <row r="78" spans="2:19">
      <c r="B78" s="966" t="s">
        <v>1434</v>
      </c>
      <c r="C78" s="966"/>
      <c r="D78" s="966"/>
      <c r="E78" s="966"/>
      <c r="F78" s="966"/>
      <c r="G78" s="966"/>
      <c r="H78" s="966"/>
      <c r="I78" s="966"/>
      <c r="J78" s="966"/>
    </row>
    <row r="79" spans="2:19">
      <c r="B79" s="400"/>
    </row>
    <row r="80" spans="2:19">
      <c r="B80" s="966" t="s">
        <v>1732</v>
      </c>
      <c r="C80" s="966"/>
      <c r="D80" s="966"/>
      <c r="E80" s="966"/>
      <c r="F80" s="966"/>
      <c r="G80" s="966"/>
      <c r="H80" s="966"/>
      <c r="I80" s="966"/>
      <c r="J80" s="966"/>
    </row>
    <row r="81" spans="2:10">
      <c r="B81" s="400"/>
    </row>
    <row r="82" spans="2:10" ht="18" customHeight="1">
      <c r="B82" s="399" t="s">
        <v>1583</v>
      </c>
      <c r="C82" s="1018"/>
      <c r="D82" s="1018"/>
      <c r="E82" s="1018"/>
      <c r="F82" s="1018"/>
      <c r="G82" s="1018"/>
      <c r="H82" s="1018"/>
      <c r="I82" s="1018"/>
      <c r="J82" s="1018"/>
    </row>
    <row r="83" spans="2:10">
      <c r="B83" s="400"/>
    </row>
    <row r="84" spans="2:10" ht="22.5" customHeight="1">
      <c r="B84" s="966" t="s">
        <v>1435</v>
      </c>
      <c r="C84" s="966"/>
      <c r="D84" s="966"/>
      <c r="E84" s="966"/>
      <c r="F84" s="966"/>
      <c r="G84" s="966"/>
      <c r="H84" s="966"/>
      <c r="I84" s="966"/>
      <c r="J84" s="966"/>
    </row>
    <row r="86" spans="2:10">
      <c r="B86" s="448" t="s">
        <v>1584</v>
      </c>
      <c r="C86" s="471"/>
      <c r="D86" s="448"/>
      <c r="E86" s="448"/>
      <c r="F86" s="448"/>
      <c r="G86" s="448"/>
      <c r="H86" s="448"/>
      <c r="I86" s="448"/>
      <c r="J86" s="448"/>
    </row>
    <row r="87" spans="2:10">
      <c r="B87" s="399"/>
    </row>
    <row r="88" spans="2:10">
      <c r="B88" s="1017" t="s">
        <v>1438</v>
      </c>
      <c r="C88" s="1017"/>
      <c r="D88" s="1017"/>
      <c r="E88" s="1017"/>
      <c r="F88" s="1017"/>
      <c r="G88" s="1017"/>
      <c r="H88" s="1017"/>
      <c r="I88" s="1017"/>
      <c r="J88" s="1017"/>
    </row>
    <row r="89" spans="2:10">
      <c r="B89" s="399"/>
    </row>
    <row r="90" spans="2:10">
      <c r="B90" s="966" t="s">
        <v>1439</v>
      </c>
      <c r="C90" s="966"/>
      <c r="D90" s="966"/>
      <c r="E90" s="966"/>
      <c r="F90" s="966"/>
      <c r="G90" s="966"/>
      <c r="H90" s="966"/>
      <c r="I90" s="966"/>
      <c r="J90" s="966"/>
    </row>
    <row r="91" spans="2:10">
      <c r="B91" s="400"/>
    </row>
    <row r="92" spans="2:10" ht="14.25" customHeight="1">
      <c r="B92" s="1029" t="s">
        <v>1440</v>
      </c>
      <c r="C92" s="1029"/>
      <c r="D92" s="406" t="s">
        <v>1668</v>
      </c>
      <c r="E92" s="406"/>
    </row>
    <row r="93" spans="2:10">
      <c r="B93" s="1026" t="s">
        <v>451</v>
      </c>
      <c r="C93" s="1026"/>
      <c r="D93" s="407">
        <v>2</v>
      </c>
      <c r="E93" s="407"/>
    </row>
    <row r="94" spans="2:10">
      <c r="B94" s="1026" t="s">
        <v>332</v>
      </c>
      <c r="C94" s="1026"/>
      <c r="D94" s="407">
        <v>5</v>
      </c>
      <c r="E94" s="407"/>
    </row>
    <row r="95" spans="2:10">
      <c r="B95" s="1025" t="s">
        <v>599</v>
      </c>
      <c r="C95" s="1025"/>
      <c r="D95" s="407">
        <v>5</v>
      </c>
      <c r="E95" s="407"/>
    </row>
    <row r="96" spans="2:10">
      <c r="B96" s="1026" t="s">
        <v>334</v>
      </c>
      <c r="C96" s="1026"/>
      <c r="D96" s="407">
        <v>5</v>
      </c>
      <c r="E96" s="407"/>
    </row>
    <row r="97" spans="2:19">
      <c r="B97" s="400"/>
    </row>
    <row r="98" spans="2:19">
      <c r="B98" s="1003" t="s">
        <v>1441</v>
      </c>
      <c r="C98" s="1003"/>
      <c r="D98" s="1003"/>
      <c r="E98" s="1003"/>
      <c r="F98" s="1003"/>
      <c r="G98" s="1003"/>
      <c r="H98" s="1003"/>
      <c r="I98" s="1003"/>
      <c r="J98" s="1003"/>
    </row>
    <row r="99" spans="2:19">
      <c r="B99" s="400"/>
    </row>
    <row r="100" spans="2:19">
      <c r="B100" s="966" t="s">
        <v>1442</v>
      </c>
      <c r="C100" s="966"/>
      <c r="D100" s="966"/>
      <c r="E100" s="966"/>
      <c r="F100" s="966"/>
      <c r="G100" s="966"/>
      <c r="H100" s="966"/>
      <c r="I100" s="966"/>
      <c r="J100" s="966"/>
    </row>
    <row r="101" spans="2:19">
      <c r="B101" s="400"/>
    </row>
    <row r="102" spans="2:19">
      <c r="B102" s="1004" t="s">
        <v>1443</v>
      </c>
      <c r="C102" s="1004"/>
      <c r="D102" s="1004"/>
      <c r="E102" s="1004"/>
      <c r="F102" s="1004"/>
      <c r="G102" s="1004"/>
      <c r="H102" s="1004"/>
      <c r="I102" s="1004"/>
      <c r="J102" s="1004"/>
    </row>
    <row r="103" spans="2:19">
      <c r="B103" s="400"/>
    </row>
    <row r="104" spans="2:19" ht="29.25" customHeight="1">
      <c r="B104" s="1029" t="s">
        <v>1440</v>
      </c>
      <c r="C104" s="1029"/>
      <c r="D104" s="406" t="s">
        <v>1669</v>
      </c>
      <c r="E104" s="406"/>
    </row>
    <row r="105" spans="2:19">
      <c r="B105" s="1026" t="s">
        <v>791</v>
      </c>
      <c r="C105" s="1026"/>
      <c r="D105" s="407">
        <v>5</v>
      </c>
      <c r="E105" s="407"/>
    </row>
    <row r="106" spans="2:19" hidden="1">
      <c r="B106" s="1026" t="s">
        <v>1444</v>
      </c>
      <c r="C106" s="1026"/>
      <c r="D106" s="407">
        <v>4</v>
      </c>
      <c r="E106" s="407"/>
    </row>
    <row r="107" spans="2:19" s="348" customFormat="1">
      <c r="B107" s="639"/>
      <c r="C107" s="639"/>
      <c r="D107" s="407"/>
      <c r="E107" s="407"/>
      <c r="M107" s="732"/>
      <c r="N107" s="732"/>
      <c r="O107" s="732"/>
      <c r="P107" s="732"/>
      <c r="R107" s="694"/>
      <c r="S107" s="694"/>
    </row>
    <row r="108" spans="2:19">
      <c r="B108" s="638" t="s">
        <v>1675</v>
      </c>
    </row>
    <row r="109" spans="2:19" s="348" customFormat="1">
      <c r="B109" s="638"/>
      <c r="M109" s="732"/>
      <c r="N109" s="732"/>
      <c r="O109" s="732"/>
      <c r="P109" s="732"/>
      <c r="R109" s="694"/>
      <c r="S109" s="694"/>
    </row>
    <row r="110" spans="2:19" ht="15" customHeight="1">
      <c r="B110" s="399" t="s">
        <v>1596</v>
      </c>
      <c r="C110" s="1003"/>
      <c r="D110" s="1003"/>
      <c r="E110" s="1003"/>
      <c r="F110" s="1003"/>
      <c r="G110" s="1003"/>
      <c r="H110" s="1003"/>
      <c r="I110" s="1003"/>
      <c r="J110" s="1003"/>
    </row>
    <row r="111" spans="2:19">
      <c r="B111" s="399"/>
    </row>
    <row r="112" spans="2:19">
      <c r="B112" s="1003" t="s">
        <v>1445</v>
      </c>
      <c r="C112" s="1003"/>
      <c r="D112" s="1003"/>
      <c r="E112" s="1003"/>
      <c r="F112" s="1003"/>
      <c r="G112" s="1003"/>
      <c r="H112" s="1003"/>
      <c r="I112" s="1003"/>
      <c r="J112" s="1003"/>
    </row>
    <row r="113" spans="2:10">
      <c r="B113" s="400"/>
    </row>
    <row r="114" spans="2:10">
      <c r="B114" s="966" t="s">
        <v>1446</v>
      </c>
      <c r="C114" s="966"/>
      <c r="D114" s="966"/>
      <c r="E114" s="966"/>
      <c r="F114" s="966"/>
      <c r="G114" s="966"/>
      <c r="H114" s="966"/>
      <c r="I114" s="966"/>
      <c r="J114" s="966"/>
    </row>
    <row r="115" spans="2:10">
      <c r="B115" s="399"/>
    </row>
    <row r="116" spans="2:10">
      <c r="B116" s="1018" t="s">
        <v>1447</v>
      </c>
      <c r="C116" s="1018"/>
      <c r="D116" s="1018"/>
      <c r="E116" s="1018"/>
      <c r="F116" s="1018"/>
      <c r="G116" s="1018"/>
      <c r="H116" s="1018"/>
      <c r="I116" s="1018"/>
      <c r="J116" s="1018"/>
    </row>
    <row r="117" spans="2:10">
      <c r="B117" s="400"/>
    </row>
    <row r="118" spans="2:10">
      <c r="B118" s="1004" t="s">
        <v>1448</v>
      </c>
      <c r="C118" s="1004"/>
      <c r="D118" s="1004"/>
      <c r="E118" s="1004"/>
      <c r="F118" s="1004"/>
      <c r="G118" s="1004"/>
      <c r="H118" s="1004"/>
      <c r="I118" s="1004"/>
      <c r="J118" s="1004"/>
    </row>
    <row r="119" spans="2:10">
      <c r="B119" s="399"/>
    </row>
    <row r="120" spans="2:10">
      <c r="B120" s="399" t="s">
        <v>1585</v>
      </c>
      <c r="C120" s="1017"/>
      <c r="D120" s="1017"/>
      <c r="E120" s="1017"/>
      <c r="F120" s="1017"/>
      <c r="G120" s="1017"/>
      <c r="H120" s="1017"/>
      <c r="I120" s="1017"/>
      <c r="J120" s="1017"/>
    </row>
    <row r="121" spans="2:10">
      <c r="B121" s="250"/>
    </row>
    <row r="122" spans="2:10" ht="33" customHeight="1">
      <c r="B122" s="966" t="s">
        <v>1449</v>
      </c>
      <c r="C122" s="966"/>
      <c r="D122" s="966"/>
      <c r="E122" s="966"/>
      <c r="F122" s="966"/>
      <c r="G122" s="966"/>
      <c r="H122" s="966"/>
      <c r="I122" s="966"/>
      <c r="J122" s="966"/>
    </row>
    <row r="123" spans="2:10">
      <c r="B123" s="400"/>
    </row>
    <row r="124" spans="2:10">
      <c r="B124" s="1003" t="s">
        <v>1586</v>
      </c>
      <c r="C124" s="1003"/>
      <c r="D124" s="1003"/>
      <c r="E124" s="1003"/>
      <c r="F124" s="1003"/>
      <c r="G124" s="1003"/>
      <c r="H124" s="1003"/>
      <c r="I124" s="1003"/>
      <c r="J124" s="1003"/>
    </row>
    <row r="125" spans="2:10">
      <c r="B125" s="400"/>
    </row>
    <row r="126" spans="2:10">
      <c r="B126" s="966" t="s">
        <v>1450</v>
      </c>
      <c r="C126" s="966"/>
      <c r="D126" s="966"/>
      <c r="E126" s="966"/>
      <c r="F126" s="966"/>
      <c r="G126" s="966"/>
      <c r="H126" s="966"/>
      <c r="I126" s="966"/>
      <c r="J126" s="966"/>
    </row>
    <row r="127" spans="2:10">
      <c r="B127" s="404"/>
    </row>
    <row r="128" spans="2:10" ht="18">
      <c r="B128" s="1024" t="s">
        <v>1587</v>
      </c>
      <c r="C128" s="1024"/>
      <c r="D128" s="1024"/>
      <c r="E128" s="1024"/>
      <c r="F128" s="1024"/>
      <c r="G128" s="1024"/>
      <c r="H128" s="1024"/>
      <c r="I128" s="1024"/>
      <c r="J128" s="1024"/>
    </row>
    <row r="129" spans="2:19">
      <c r="B129" s="142"/>
    </row>
    <row r="130" spans="2:19" ht="17.25" customHeight="1">
      <c r="B130" s="966" t="s">
        <v>1670</v>
      </c>
      <c r="C130" s="966"/>
      <c r="D130" s="966"/>
      <c r="E130" s="966"/>
      <c r="F130" s="966"/>
      <c r="G130" s="966"/>
      <c r="H130" s="966"/>
      <c r="I130" s="966"/>
      <c r="J130" s="966"/>
    </row>
    <row r="131" spans="2:19" s="348" customFormat="1">
      <c r="M131" s="732"/>
      <c r="N131" s="732"/>
      <c r="O131" s="732"/>
      <c r="P131" s="732"/>
      <c r="R131" s="694"/>
      <c r="S131" s="694"/>
    </row>
    <row r="132" spans="2:19" ht="18">
      <c r="B132" s="470" t="s">
        <v>1588</v>
      </c>
      <c r="C132" s="470"/>
      <c r="D132" s="470"/>
      <c r="E132" s="470"/>
      <c r="F132" s="470"/>
      <c r="G132" s="470"/>
      <c r="H132" s="470"/>
      <c r="I132" s="470"/>
      <c r="J132" s="470"/>
    </row>
    <row r="133" spans="2:19">
      <c r="B133" s="399"/>
    </row>
    <row r="134" spans="2:19">
      <c r="B134" s="1003" t="s">
        <v>1451</v>
      </c>
      <c r="C134" s="1003"/>
      <c r="D134" s="1003"/>
      <c r="E134" s="1003"/>
      <c r="F134" s="1003"/>
      <c r="G134" s="1003"/>
      <c r="H134" s="1003"/>
      <c r="I134" s="1003"/>
      <c r="J134" s="1003"/>
    </row>
    <row r="135" spans="2:19">
      <c r="B135" s="399"/>
    </row>
    <row r="136" spans="2:19" ht="30" customHeight="1">
      <c r="B136" s="966" t="s">
        <v>1861</v>
      </c>
      <c r="C136" s="966"/>
      <c r="D136" s="966"/>
      <c r="E136" s="966"/>
      <c r="F136" s="966"/>
      <c r="G136" s="966"/>
      <c r="H136" s="966"/>
      <c r="I136" s="966"/>
      <c r="J136" s="966"/>
    </row>
    <row r="137" spans="2:19">
      <c r="B137" s="400"/>
    </row>
    <row r="138" spans="2:19" ht="27.75" customHeight="1">
      <c r="B138" s="966" t="s">
        <v>1452</v>
      </c>
      <c r="C138" s="966"/>
      <c r="D138" s="966"/>
      <c r="E138" s="966"/>
      <c r="F138" s="966"/>
      <c r="G138" s="966"/>
      <c r="H138" s="966"/>
      <c r="I138" s="966"/>
      <c r="J138" s="966"/>
    </row>
    <row r="139" spans="2:19">
      <c r="B139" s="399"/>
    </row>
    <row r="140" spans="2:19" s="732" customFormat="1" ht="30">
      <c r="B140" s="755"/>
      <c r="C140" s="756"/>
      <c r="D140" s="757" t="s">
        <v>1826</v>
      </c>
      <c r="E140" s="756"/>
      <c r="F140" s="776" t="s">
        <v>1862</v>
      </c>
      <c r="G140" s="776" t="s">
        <v>1825</v>
      </c>
      <c r="R140" s="694"/>
      <c r="S140" s="694"/>
    </row>
    <row r="141" spans="2:19">
      <c r="B141" s="765" t="s">
        <v>1453</v>
      </c>
      <c r="C141" s="766"/>
      <c r="D141" s="758"/>
      <c r="E141" s="759"/>
      <c r="F141" s="777"/>
      <c r="G141" s="777"/>
      <c r="I141" s="348"/>
    </row>
    <row r="142" spans="2:19">
      <c r="B142" s="450" t="s">
        <v>1753</v>
      </c>
      <c r="C142" s="752"/>
      <c r="D142" s="760">
        <v>7195.44</v>
      </c>
      <c r="E142" s="750"/>
      <c r="F142" s="778">
        <v>7345.93</v>
      </c>
      <c r="G142" s="778">
        <v>7345.93</v>
      </c>
      <c r="I142" s="348"/>
    </row>
    <row r="143" spans="2:19">
      <c r="B143" s="579" t="s">
        <v>1754</v>
      </c>
      <c r="C143" s="767"/>
      <c r="D143" s="768">
        <f>+D142</f>
        <v>7195.44</v>
      </c>
      <c r="E143" s="769"/>
      <c r="F143" s="779">
        <v>7345.93</v>
      </c>
      <c r="G143" s="779">
        <v>7345.93</v>
      </c>
      <c r="I143" s="348"/>
    </row>
    <row r="144" spans="2:19">
      <c r="B144" s="748" t="s">
        <v>1454</v>
      </c>
      <c r="C144" s="747"/>
      <c r="D144" s="761"/>
      <c r="E144" s="747"/>
      <c r="F144" s="780"/>
      <c r="G144" s="780"/>
    </row>
    <row r="145" spans="2:19">
      <c r="B145" s="450" t="s">
        <v>1753</v>
      </c>
      <c r="C145" s="747"/>
      <c r="D145" s="760">
        <v>7816.41</v>
      </c>
      <c r="E145" s="747"/>
      <c r="F145" s="778">
        <v>7822.68</v>
      </c>
      <c r="G145" s="778">
        <v>7822.68</v>
      </c>
    </row>
    <row r="146" spans="2:19">
      <c r="B146" s="579" t="s">
        <v>1754</v>
      </c>
      <c r="C146" s="754"/>
      <c r="D146" s="768">
        <f>+D145</f>
        <v>7816.41</v>
      </c>
      <c r="E146" s="754"/>
      <c r="F146" s="779">
        <v>7822.68</v>
      </c>
      <c r="G146" s="779">
        <v>7822.68</v>
      </c>
    </row>
    <row r="147" spans="2:19">
      <c r="B147" s="748" t="s">
        <v>1455</v>
      </c>
      <c r="C147" s="753"/>
      <c r="D147" s="761"/>
      <c r="E147" s="747"/>
      <c r="F147" s="780"/>
      <c r="G147" s="780"/>
    </row>
    <row r="148" spans="2:19">
      <c r="B148" s="450" t="s">
        <v>1753</v>
      </c>
      <c r="C148" s="747"/>
      <c r="D148" s="762">
        <v>34.43</v>
      </c>
      <c r="E148" s="747"/>
      <c r="F148" s="811">
        <v>41.57</v>
      </c>
      <c r="G148" s="811">
        <v>41.57</v>
      </c>
    </row>
    <row r="149" spans="2:19">
      <c r="B149" s="579" t="s">
        <v>1754</v>
      </c>
      <c r="C149" s="754"/>
      <c r="D149" s="770">
        <f>+D148</f>
        <v>34.43</v>
      </c>
      <c r="E149" s="771"/>
      <c r="F149" s="812">
        <v>41.57</v>
      </c>
      <c r="G149" s="812">
        <v>41.57</v>
      </c>
    </row>
    <row r="150" spans="2:19" s="348" customFormat="1">
      <c r="B150" s="748" t="s">
        <v>1680</v>
      </c>
      <c r="C150" s="753"/>
      <c r="D150" s="761"/>
      <c r="E150" s="747"/>
      <c r="F150" s="780"/>
      <c r="G150" s="780"/>
      <c r="M150" s="732"/>
      <c r="N150" s="732"/>
      <c r="O150" s="732"/>
      <c r="P150" s="732"/>
      <c r="R150" s="694"/>
      <c r="S150" s="694"/>
    </row>
    <row r="151" spans="2:19" s="348" customFormat="1">
      <c r="B151" s="450" t="s">
        <v>1753</v>
      </c>
      <c r="C151" s="747"/>
      <c r="D151" s="763">
        <v>8891.41</v>
      </c>
      <c r="E151" s="751"/>
      <c r="F151" s="781">
        <v>8840.09</v>
      </c>
      <c r="G151" s="781">
        <v>8840.09</v>
      </c>
      <c r="M151" s="732"/>
      <c r="N151" s="732"/>
      <c r="O151" s="732"/>
      <c r="P151" s="732"/>
      <c r="R151" s="694"/>
      <c r="S151" s="694"/>
    </row>
    <row r="152" spans="2:19" s="348" customFormat="1">
      <c r="B152" s="579" t="s">
        <v>1754</v>
      </c>
      <c r="C152" s="754"/>
      <c r="D152" s="764">
        <f>+D151</f>
        <v>8891.41</v>
      </c>
      <c r="E152" s="749"/>
      <c r="F152" s="782">
        <v>8840.09</v>
      </c>
      <c r="G152" s="782">
        <v>8840.09</v>
      </c>
      <c r="M152" s="732"/>
      <c r="N152" s="732"/>
      <c r="O152" s="732"/>
      <c r="P152" s="732"/>
      <c r="R152" s="694"/>
      <c r="S152" s="694"/>
    </row>
    <row r="153" spans="2:19" s="732" customFormat="1">
      <c r="B153" s="748" t="s">
        <v>1769</v>
      </c>
      <c r="C153" s="753"/>
      <c r="D153" s="761"/>
      <c r="E153" s="747"/>
      <c r="F153" s="780"/>
      <c r="G153" s="780"/>
      <c r="R153" s="694"/>
      <c r="S153" s="694"/>
    </row>
    <row r="154" spans="2:19" s="732" customFormat="1">
      <c r="B154" s="450" t="s">
        <v>1753</v>
      </c>
      <c r="C154" s="747"/>
      <c r="D154" s="763">
        <v>5318.14</v>
      </c>
      <c r="E154" s="751"/>
      <c r="F154" s="781">
        <v>5421.75</v>
      </c>
      <c r="G154" s="781">
        <v>5421.75</v>
      </c>
      <c r="R154" s="694"/>
      <c r="S154" s="694"/>
    </row>
    <row r="155" spans="2:19" s="732" customFormat="1">
      <c r="B155" s="579" t="s">
        <v>1754</v>
      </c>
      <c r="C155" s="754"/>
      <c r="D155" s="764">
        <v>5318.14</v>
      </c>
      <c r="E155" s="749"/>
      <c r="F155" s="782">
        <v>5421.75</v>
      </c>
      <c r="G155" s="782">
        <v>5421.75</v>
      </c>
      <c r="R155" s="694"/>
      <c r="S155" s="694"/>
    </row>
    <row r="156" spans="2:19" s="732" customFormat="1">
      <c r="B156" s="813"/>
      <c r="C156" s="512"/>
      <c r="D156" s="810"/>
      <c r="E156" s="810"/>
      <c r="F156" s="810"/>
      <c r="G156" s="810"/>
      <c r="R156" s="694"/>
      <c r="S156" s="694"/>
    </row>
    <row r="157" spans="2:19">
      <c r="B157" s="348"/>
      <c r="C157" s="348"/>
      <c r="D157" s="409"/>
      <c r="E157" s="409"/>
      <c r="F157" s="409"/>
      <c r="G157" s="348"/>
      <c r="H157" s="348"/>
      <c r="I157" s="348"/>
    </row>
    <row r="158" spans="2:19">
      <c r="B158" s="621" t="s">
        <v>1671</v>
      </c>
      <c r="C158" s="621"/>
      <c r="D158" s="408"/>
      <c r="E158" s="408"/>
      <c r="F158" s="621"/>
      <c r="G158" s="621"/>
      <c r="H158" s="621"/>
      <c r="I158" s="621"/>
    </row>
    <row r="159" spans="2:19">
      <c r="B159" s="399"/>
    </row>
    <row r="160" spans="2:19" s="686" customFormat="1">
      <c r="B160" s="1023" t="s">
        <v>1827</v>
      </c>
      <c r="C160" s="1023"/>
      <c r="D160" s="1023"/>
      <c r="E160" s="1023"/>
      <c r="F160" s="1023"/>
      <c r="G160" s="1023"/>
      <c r="H160" s="1023"/>
      <c r="I160" s="1023"/>
      <c r="R160" s="694"/>
      <c r="S160" s="694"/>
    </row>
    <row r="162" spans="2:19" ht="39.75" customHeight="1">
      <c r="B162" s="890" t="s">
        <v>1456</v>
      </c>
      <c r="C162" s="891"/>
      <c r="D162" s="892" t="s">
        <v>1750</v>
      </c>
      <c r="E162" s="892"/>
      <c r="F162" s="892" t="s">
        <v>1751</v>
      </c>
      <c r="G162" s="893" t="s">
        <v>1828</v>
      </c>
      <c r="H162" s="893" t="s">
        <v>1829</v>
      </c>
      <c r="I162" s="893" t="s">
        <v>1786</v>
      </c>
      <c r="J162" s="894" t="s">
        <v>1787</v>
      </c>
    </row>
    <row r="163" spans="2:19">
      <c r="B163" s="895" t="s">
        <v>318</v>
      </c>
      <c r="C163" s="896"/>
      <c r="D163" s="896"/>
      <c r="E163" s="896"/>
      <c r="F163" s="896"/>
      <c r="G163" s="896"/>
      <c r="H163" s="896"/>
      <c r="I163" s="896"/>
      <c r="J163" s="897"/>
    </row>
    <row r="164" spans="2:19" s="732" customFormat="1">
      <c r="B164" s="898" t="s">
        <v>1749</v>
      </c>
      <c r="C164" s="899"/>
      <c r="D164" s="899"/>
      <c r="E164" s="899"/>
      <c r="F164" s="899"/>
      <c r="G164" s="899"/>
      <c r="H164" s="899"/>
      <c r="I164" s="899"/>
      <c r="J164" s="753"/>
      <c r="R164" s="694"/>
      <c r="S164" s="694"/>
    </row>
    <row r="165" spans="2:19" ht="15.75" customHeight="1">
      <c r="B165" s="898" t="s">
        <v>578</v>
      </c>
      <c r="C165" s="899"/>
      <c r="D165" s="899"/>
      <c r="E165" s="899"/>
      <c r="F165" s="899"/>
      <c r="G165" s="899"/>
      <c r="H165" s="899"/>
      <c r="I165" s="899"/>
      <c r="J165" s="753"/>
    </row>
    <row r="166" spans="2:19">
      <c r="B166" s="803" t="s">
        <v>1457</v>
      </c>
      <c r="C166" s="900"/>
      <c r="D166" s="901" t="s">
        <v>3</v>
      </c>
      <c r="E166" s="901"/>
      <c r="F166" s="902">
        <f>H166/G166</f>
        <v>327465.48994919006</v>
      </c>
      <c r="G166" s="903">
        <v>7195.44</v>
      </c>
      <c r="H166" s="904">
        <v>2356258285</v>
      </c>
      <c r="I166" s="905">
        <v>7345.93</v>
      </c>
      <c r="J166" s="906">
        <v>4787895437</v>
      </c>
      <c r="K166" s="630"/>
    </row>
    <row r="167" spans="2:19">
      <c r="B167" s="803" t="s">
        <v>1457</v>
      </c>
      <c r="C167" s="900"/>
      <c r="D167" s="901" t="s">
        <v>294</v>
      </c>
      <c r="E167" s="901"/>
      <c r="F167" s="902">
        <f t="shared" ref="F167:F188" si="0">H167/G167</f>
        <v>7318.1899363006805</v>
      </c>
      <c r="G167" s="903">
        <v>7816.41</v>
      </c>
      <c r="H167" s="904">
        <v>57201973</v>
      </c>
      <c r="I167" s="905">
        <v>7822.68</v>
      </c>
      <c r="J167" s="906">
        <v>9244530</v>
      </c>
      <c r="K167" s="675"/>
      <c r="L167" s="675"/>
      <c r="M167" s="675"/>
      <c r="N167" s="675"/>
      <c r="O167" s="675"/>
      <c r="P167" s="675"/>
    </row>
    <row r="168" spans="2:19" s="669" customFormat="1">
      <c r="B168" s="803" t="s">
        <v>1457</v>
      </c>
      <c r="C168" s="900"/>
      <c r="D168" s="901" t="s">
        <v>182</v>
      </c>
      <c r="E168" s="901"/>
      <c r="F168" s="902">
        <f t="shared" si="0"/>
        <v>565.2338077258205</v>
      </c>
      <c r="G168" s="903">
        <v>34.43</v>
      </c>
      <c r="H168" s="904">
        <v>19461</v>
      </c>
      <c r="I168" s="902">
        <v>41.57</v>
      </c>
      <c r="J168" s="907">
        <v>23497</v>
      </c>
      <c r="K168" s="675"/>
      <c r="L168" s="675"/>
      <c r="M168" s="675"/>
      <c r="N168" s="675"/>
      <c r="O168" s="675"/>
      <c r="P168" s="675"/>
      <c r="R168" s="694"/>
      <c r="S168" s="694"/>
    </row>
    <row r="169" spans="2:19">
      <c r="B169" s="803" t="s">
        <v>1672</v>
      </c>
      <c r="C169" s="900"/>
      <c r="D169" s="901" t="s">
        <v>3</v>
      </c>
      <c r="E169" s="901"/>
      <c r="F169" s="902">
        <f t="shared" si="0"/>
        <v>6163.8800406924393</v>
      </c>
      <c r="G169" s="903">
        <v>7195.44</v>
      </c>
      <c r="H169" s="904">
        <v>44351829</v>
      </c>
      <c r="I169" s="905">
        <v>7345.93</v>
      </c>
      <c r="J169" s="906">
        <v>45279431</v>
      </c>
      <c r="K169" s="674"/>
      <c r="R169" s="698">
        <f>+SUM(H169:H173)-C222</f>
        <v>0</v>
      </c>
    </row>
    <row r="170" spans="2:19">
      <c r="B170" s="803" t="s">
        <v>1672</v>
      </c>
      <c r="C170" s="900"/>
      <c r="D170" s="901" t="s">
        <v>182</v>
      </c>
      <c r="E170" s="901"/>
      <c r="F170" s="902">
        <f t="shared" si="0"/>
        <v>29.625326749927389</v>
      </c>
      <c r="G170" s="903">
        <v>34.43</v>
      </c>
      <c r="H170" s="904">
        <v>1020</v>
      </c>
      <c r="I170" s="908">
        <v>41.57</v>
      </c>
      <c r="J170" s="906">
        <v>1232</v>
      </c>
      <c r="K170" s="675"/>
    </row>
    <row r="171" spans="2:19" s="732" customFormat="1">
      <c r="B171" s="803" t="s">
        <v>1672</v>
      </c>
      <c r="C171" s="900"/>
      <c r="D171" s="901" t="s">
        <v>642</v>
      </c>
      <c r="E171" s="901"/>
      <c r="F171" s="902">
        <f t="shared" si="0"/>
        <v>44.999943589300017</v>
      </c>
      <c r="G171" s="903">
        <v>5318.14</v>
      </c>
      <c r="H171" s="904">
        <v>239316</v>
      </c>
      <c r="I171" s="902">
        <v>5421.75</v>
      </c>
      <c r="J171" s="907">
        <v>162653</v>
      </c>
      <c r="K171" s="675"/>
      <c r="R171" s="694"/>
      <c r="S171" s="694"/>
    </row>
    <row r="172" spans="2:19" s="348" customFormat="1">
      <c r="B172" s="803" t="s">
        <v>1672</v>
      </c>
      <c r="C172" s="909"/>
      <c r="D172" s="901" t="s">
        <v>388</v>
      </c>
      <c r="E172" s="901"/>
      <c r="F172" s="902">
        <f t="shared" si="0"/>
        <v>1497.9999797557418</v>
      </c>
      <c r="G172" s="903">
        <v>8891.41</v>
      </c>
      <c r="H172" s="904">
        <v>13319332</v>
      </c>
      <c r="I172" s="910">
        <v>8840.09</v>
      </c>
      <c r="J172" s="907">
        <v>9538457</v>
      </c>
      <c r="M172" s="732"/>
      <c r="N172" s="732"/>
      <c r="O172" s="732"/>
      <c r="P172" s="732"/>
      <c r="R172" s="694"/>
      <c r="S172" s="694"/>
    </row>
    <row r="173" spans="2:19" s="348" customFormat="1">
      <c r="B173" s="450" t="s">
        <v>1733</v>
      </c>
      <c r="C173" s="813"/>
      <c r="D173" s="911" t="s">
        <v>294</v>
      </c>
      <c r="E173" s="911"/>
      <c r="F173" s="902">
        <f t="shared" si="0"/>
        <v>92.999983368323825</v>
      </c>
      <c r="G173" s="903">
        <v>7816.41</v>
      </c>
      <c r="H173" s="904">
        <v>726926</v>
      </c>
      <c r="I173" s="912">
        <v>7822.68</v>
      </c>
      <c r="J173" s="913">
        <v>125163</v>
      </c>
      <c r="M173" s="732"/>
      <c r="N173" s="732"/>
      <c r="O173" s="732"/>
      <c r="P173" s="732"/>
      <c r="R173" s="694"/>
      <c r="S173" s="694"/>
    </row>
    <row r="174" spans="2:19" ht="15.75" customHeight="1">
      <c r="B174" s="914" t="s">
        <v>543</v>
      </c>
      <c r="C174" s="915"/>
      <c r="D174" s="915"/>
      <c r="E174" s="915"/>
      <c r="F174" s="916"/>
      <c r="G174" s="915"/>
      <c r="H174" s="917"/>
      <c r="I174" s="915"/>
      <c r="J174" s="918"/>
    </row>
    <row r="175" spans="2:19">
      <c r="B175" s="997" t="s">
        <v>1458</v>
      </c>
      <c r="C175" s="998"/>
      <c r="D175" s="911" t="s">
        <v>3</v>
      </c>
      <c r="E175" s="911"/>
      <c r="F175" s="902">
        <f t="shared" si="0"/>
        <v>1121930.409954082</v>
      </c>
      <c r="G175" s="919">
        <v>7195.44</v>
      </c>
      <c r="H175" s="904">
        <v>8072782949</v>
      </c>
      <c r="I175" s="912">
        <v>7345.93</v>
      </c>
      <c r="J175" s="920">
        <v>6320354501</v>
      </c>
    </row>
    <row r="176" spans="2:19" s="732" customFormat="1" ht="26.25" customHeight="1">
      <c r="B176" s="921" t="s">
        <v>1748</v>
      </c>
      <c r="C176" s="922"/>
      <c r="D176" s="911" t="s">
        <v>3</v>
      </c>
      <c r="E176" s="911"/>
      <c r="F176" s="902">
        <f t="shared" si="0"/>
        <v>5216.0600324650059</v>
      </c>
      <c r="G176" s="919">
        <v>7195.44</v>
      </c>
      <c r="H176" s="904">
        <v>37531847</v>
      </c>
      <c r="I176" s="658">
        <v>7345.93</v>
      </c>
      <c r="J176" s="913">
        <v>67623620</v>
      </c>
      <c r="R176" s="694"/>
      <c r="S176" s="694"/>
    </row>
    <row r="177" spans="2:19">
      <c r="B177" s="898" t="s">
        <v>453</v>
      </c>
      <c r="C177" s="899"/>
      <c r="D177" s="899"/>
      <c r="E177" s="899"/>
      <c r="F177" s="923"/>
      <c r="G177" s="899"/>
      <c r="H177" s="899"/>
      <c r="I177" s="899"/>
      <c r="J177" s="753"/>
    </row>
    <row r="178" spans="2:19">
      <c r="B178" s="997" t="s">
        <v>1459</v>
      </c>
      <c r="C178" s="998"/>
      <c r="D178" s="911" t="s">
        <v>3</v>
      </c>
      <c r="E178" s="911"/>
      <c r="F178" s="902">
        <f t="shared" si="0"/>
        <v>53132.649983878684</v>
      </c>
      <c r="G178" s="924">
        <v>7195.44</v>
      </c>
      <c r="H178" s="904">
        <v>382312795</v>
      </c>
      <c r="I178" s="912">
        <v>7345.93</v>
      </c>
      <c r="J178" s="925">
        <v>782934656</v>
      </c>
    </row>
    <row r="179" spans="2:19" s="669" customFormat="1">
      <c r="B179" s="997" t="s">
        <v>1459</v>
      </c>
      <c r="C179" s="998"/>
      <c r="D179" s="911" t="s">
        <v>294</v>
      </c>
      <c r="E179" s="911"/>
      <c r="F179" s="902">
        <f t="shared" si="0"/>
        <v>1.1699744511866701</v>
      </c>
      <c r="G179" s="924">
        <v>7816.41</v>
      </c>
      <c r="H179" s="904">
        <v>9145</v>
      </c>
      <c r="I179" s="912">
        <v>7822.68</v>
      </c>
      <c r="J179" s="925">
        <v>18696</v>
      </c>
      <c r="M179" s="732"/>
      <c r="N179" s="732"/>
      <c r="O179" s="732"/>
      <c r="P179" s="732"/>
      <c r="R179" s="694"/>
      <c r="S179" s="694"/>
    </row>
    <row r="180" spans="2:19">
      <c r="B180" s="997" t="s">
        <v>1459</v>
      </c>
      <c r="C180" s="998"/>
      <c r="D180" s="911" t="s">
        <v>182</v>
      </c>
      <c r="E180" s="911"/>
      <c r="F180" s="902">
        <f t="shared" si="0"/>
        <v>96674.992738890505</v>
      </c>
      <c r="G180" s="924">
        <v>34.43</v>
      </c>
      <c r="H180" s="904">
        <v>3328520</v>
      </c>
      <c r="I180" s="926">
        <v>41.57</v>
      </c>
      <c r="J180" s="925">
        <v>4018779</v>
      </c>
    </row>
    <row r="181" spans="2:19" s="348" customFormat="1">
      <c r="B181" s="997" t="s">
        <v>1459</v>
      </c>
      <c r="C181" s="998"/>
      <c r="D181" s="911" t="s">
        <v>388</v>
      </c>
      <c r="E181" s="911"/>
      <c r="F181" s="902">
        <f t="shared" si="0"/>
        <v>17.000003374043036</v>
      </c>
      <c r="G181" s="924">
        <v>8891.41</v>
      </c>
      <c r="H181" s="904">
        <v>151154</v>
      </c>
      <c r="I181" s="926">
        <v>8840.09</v>
      </c>
      <c r="J181" s="925">
        <v>132601</v>
      </c>
      <c r="M181" s="732"/>
      <c r="N181" s="732"/>
      <c r="O181" s="732"/>
      <c r="P181" s="732"/>
      <c r="R181" s="694"/>
      <c r="S181" s="694"/>
    </row>
    <row r="182" spans="2:19" s="732" customFormat="1">
      <c r="B182" s="997" t="s">
        <v>1459</v>
      </c>
      <c r="C182" s="998"/>
      <c r="D182" s="911" t="s">
        <v>1781</v>
      </c>
      <c r="E182" s="911"/>
      <c r="F182" s="902">
        <f t="shared" si="0"/>
        <v>5.000012695543103</v>
      </c>
      <c r="G182" s="924">
        <v>7876.78</v>
      </c>
      <c r="H182" s="904">
        <v>39384</v>
      </c>
      <c r="I182" s="926">
        <v>7944.12</v>
      </c>
      <c r="J182" s="925">
        <v>39725</v>
      </c>
      <c r="R182" s="694"/>
      <c r="S182" s="694"/>
    </row>
    <row r="183" spans="2:19">
      <c r="B183" s="997" t="s">
        <v>861</v>
      </c>
      <c r="C183" s="998"/>
      <c r="D183" s="911" t="s">
        <v>3</v>
      </c>
      <c r="E183" s="911"/>
      <c r="F183" s="902">
        <f t="shared" si="0"/>
        <v>88847.344840899241</v>
      </c>
      <c r="G183" s="927">
        <v>7195.44</v>
      </c>
      <c r="H183" s="904">
        <v>639295738.96200001</v>
      </c>
      <c r="I183" s="912">
        <v>7345.93</v>
      </c>
      <c r="J183" s="925">
        <v>356800447.67799997</v>
      </c>
    </row>
    <row r="184" spans="2:19" s="348" customFormat="1" ht="13.5" hidden="1" customHeight="1">
      <c r="B184" s="997" t="s">
        <v>861</v>
      </c>
      <c r="C184" s="998"/>
      <c r="D184" s="911" t="s">
        <v>294</v>
      </c>
      <c r="E184" s="911"/>
      <c r="F184" s="902">
        <f t="shared" si="0"/>
        <v>0</v>
      </c>
      <c r="G184" s="912">
        <v>7816.41</v>
      </c>
      <c r="H184" s="904">
        <v>0</v>
      </c>
      <c r="I184" s="912">
        <v>6935.38</v>
      </c>
      <c r="J184" s="925">
        <v>0</v>
      </c>
      <c r="M184" s="732"/>
      <c r="N184" s="732"/>
      <c r="O184" s="732"/>
      <c r="P184" s="732"/>
      <c r="R184" s="694"/>
      <c r="S184" s="694"/>
    </row>
    <row r="185" spans="2:19" ht="9" hidden="1" customHeight="1">
      <c r="B185" s="997" t="s">
        <v>1460</v>
      </c>
      <c r="C185" s="998"/>
      <c r="D185" s="911" t="s">
        <v>3</v>
      </c>
      <c r="E185" s="911"/>
      <c r="F185" s="902">
        <f t="shared" si="0"/>
        <v>0</v>
      </c>
      <c r="G185" s="928">
        <v>7195.44</v>
      </c>
      <c r="H185" s="904">
        <v>0</v>
      </c>
      <c r="I185" s="912">
        <v>7091.39</v>
      </c>
      <c r="J185" s="929">
        <v>0</v>
      </c>
    </row>
    <row r="186" spans="2:19">
      <c r="B186" s="997" t="s">
        <v>325</v>
      </c>
      <c r="C186" s="998"/>
      <c r="D186" s="911" t="s">
        <v>3</v>
      </c>
      <c r="E186" s="911"/>
      <c r="F186" s="902">
        <f t="shared" si="0"/>
        <v>37049.81002384844</v>
      </c>
      <c r="G186" s="928">
        <v>7195.44</v>
      </c>
      <c r="H186" s="904">
        <v>266589685.03799999</v>
      </c>
      <c r="I186" s="912">
        <v>7345.93</v>
      </c>
      <c r="J186" s="925">
        <v>112518491.322</v>
      </c>
    </row>
    <row r="187" spans="2:19">
      <c r="B187" s="898" t="s">
        <v>454</v>
      </c>
      <c r="C187" s="899"/>
      <c r="D187" s="899"/>
      <c r="E187" s="899"/>
      <c r="F187" s="902"/>
      <c r="G187" s="899"/>
      <c r="H187" s="899"/>
      <c r="I187" s="899"/>
      <c r="J187" s="753"/>
    </row>
    <row r="188" spans="2:19">
      <c r="B188" s="930" t="s">
        <v>447</v>
      </c>
      <c r="C188" s="931"/>
      <c r="D188" s="911" t="s">
        <v>3</v>
      </c>
      <c r="E188" s="911"/>
      <c r="F188" s="902">
        <f t="shared" si="0"/>
        <v>49544.580039580629</v>
      </c>
      <c r="G188" s="928">
        <v>7195.44</v>
      </c>
      <c r="H188" s="904">
        <v>356495053</v>
      </c>
      <c r="I188" s="912">
        <v>7345.93</v>
      </c>
      <c r="J188" s="920">
        <v>474161931</v>
      </c>
    </row>
    <row r="189" spans="2:19" s="732" customFormat="1">
      <c r="B189" s="898" t="s">
        <v>331</v>
      </c>
      <c r="C189" s="931"/>
      <c r="D189" s="911"/>
      <c r="E189" s="911"/>
      <c r="F189" s="902"/>
      <c r="G189" s="928"/>
      <c r="H189" s="902"/>
      <c r="I189" s="912"/>
      <c r="J189" s="920"/>
      <c r="R189" s="694"/>
      <c r="S189" s="694"/>
    </row>
    <row r="190" spans="2:19" ht="15.75" customHeight="1">
      <c r="B190" s="999" t="s">
        <v>455</v>
      </c>
      <c r="C190" s="1000"/>
      <c r="D190" s="1000"/>
      <c r="E190" s="1000"/>
      <c r="F190" s="1000"/>
      <c r="G190" s="1000"/>
      <c r="H190" s="1000"/>
      <c r="I190" s="1000"/>
      <c r="J190" s="1001"/>
    </row>
    <row r="191" spans="2:19">
      <c r="B191" s="930" t="s">
        <v>1461</v>
      </c>
      <c r="C191" s="931"/>
      <c r="D191" s="911" t="s">
        <v>3</v>
      </c>
      <c r="E191" s="911"/>
      <c r="F191" s="902">
        <f t="shared" ref="F191" si="1">H191/G191</f>
        <v>6000</v>
      </c>
      <c r="G191" s="932">
        <v>7195.44</v>
      </c>
      <c r="H191" s="904">
        <v>43172640</v>
      </c>
      <c r="I191" s="912">
        <v>7345.93</v>
      </c>
      <c r="J191" s="920">
        <v>44075580</v>
      </c>
    </row>
    <row r="192" spans="2:19">
      <c r="B192" s="898" t="s">
        <v>319</v>
      </c>
      <c r="C192" s="899"/>
      <c r="D192" s="899"/>
      <c r="E192" s="899"/>
      <c r="F192" s="899"/>
      <c r="G192" s="899"/>
      <c r="H192" s="899"/>
      <c r="I192" s="899"/>
      <c r="J192" s="753"/>
    </row>
    <row r="193" spans="2:19" s="732" customFormat="1">
      <c r="B193" s="898" t="s">
        <v>1752</v>
      </c>
      <c r="C193" s="899"/>
      <c r="D193" s="899"/>
      <c r="E193" s="899"/>
      <c r="F193" s="899"/>
      <c r="G193" s="899"/>
      <c r="H193" s="899"/>
      <c r="I193" s="899"/>
      <c r="J193" s="753"/>
      <c r="R193" s="694"/>
      <c r="S193" s="694"/>
    </row>
    <row r="194" spans="2:19" ht="15.75" customHeight="1">
      <c r="B194" s="999" t="s">
        <v>456</v>
      </c>
      <c r="C194" s="1000"/>
      <c r="D194" s="1000"/>
      <c r="E194" s="1000"/>
      <c r="F194" s="1000"/>
      <c r="G194" s="1000"/>
      <c r="H194" s="1000"/>
      <c r="I194" s="1000"/>
      <c r="J194" s="1001"/>
    </row>
    <row r="195" spans="2:19">
      <c r="B195" s="997" t="s">
        <v>1688</v>
      </c>
      <c r="C195" s="998"/>
      <c r="D195" s="911" t="s">
        <v>3</v>
      </c>
      <c r="E195" s="911"/>
      <c r="F195" s="933">
        <f t="shared" ref="F195:F200" si="2">H195/G195</f>
        <v>-122100.60996964746</v>
      </c>
      <c r="G195" s="934">
        <v>7195.44</v>
      </c>
      <c r="H195" s="933">
        <v>-878567613</v>
      </c>
      <c r="I195" s="912">
        <v>7345.93</v>
      </c>
      <c r="J195" s="935">
        <v>-1302235150</v>
      </c>
    </row>
    <row r="196" spans="2:19">
      <c r="B196" s="997" t="s">
        <v>1693</v>
      </c>
      <c r="C196" s="998"/>
      <c r="D196" s="911" t="s">
        <v>3</v>
      </c>
      <c r="E196" s="911"/>
      <c r="F196" s="933">
        <f t="shared" si="2"/>
        <v>-126356.20003780173</v>
      </c>
      <c r="G196" s="934">
        <v>7195.44</v>
      </c>
      <c r="H196" s="933">
        <v>-909188456</v>
      </c>
      <c r="I196" s="912">
        <v>7345.93</v>
      </c>
      <c r="J196" s="935">
        <v>-3398197100</v>
      </c>
    </row>
    <row r="197" spans="2:19" s="348" customFormat="1">
      <c r="B197" s="999" t="s">
        <v>1662</v>
      </c>
      <c r="C197" s="1000"/>
      <c r="D197" s="1000"/>
      <c r="E197" s="1000"/>
      <c r="F197" s="1000"/>
      <c r="G197" s="1000"/>
      <c r="H197" s="1000"/>
      <c r="I197" s="1000"/>
      <c r="J197" s="1001"/>
      <c r="M197" s="732"/>
      <c r="N197" s="732"/>
      <c r="O197" s="732"/>
      <c r="P197" s="732"/>
      <c r="R197" s="694"/>
      <c r="S197" s="694"/>
    </row>
    <row r="198" spans="2:19" s="348" customFormat="1">
      <c r="B198" s="930" t="s">
        <v>1719</v>
      </c>
      <c r="C198" s="922"/>
      <c r="D198" s="911" t="s">
        <v>3</v>
      </c>
      <c r="E198" s="911"/>
      <c r="F198" s="933">
        <f t="shared" si="2"/>
        <v>0</v>
      </c>
      <c r="G198" s="934">
        <v>7195.44</v>
      </c>
      <c r="H198" s="933">
        <v>0</v>
      </c>
      <c r="I198" s="912">
        <v>7345.93</v>
      </c>
      <c r="J198" s="935">
        <v>-2019470</v>
      </c>
      <c r="M198" s="732"/>
      <c r="N198" s="732"/>
      <c r="O198" s="732"/>
      <c r="P198" s="732"/>
      <c r="R198" s="694"/>
      <c r="S198" s="694"/>
    </row>
    <row r="199" spans="2:19">
      <c r="B199" s="898" t="s">
        <v>64</v>
      </c>
      <c r="C199" s="899"/>
      <c r="D199" s="899"/>
      <c r="E199" s="899"/>
      <c r="F199" s="899"/>
      <c r="G199" s="899"/>
      <c r="H199" s="899"/>
      <c r="I199" s="899"/>
      <c r="J199" s="753"/>
    </row>
    <row r="200" spans="2:19">
      <c r="B200" s="936" t="s">
        <v>64</v>
      </c>
      <c r="C200" s="937"/>
      <c r="D200" s="938" t="s">
        <v>3</v>
      </c>
      <c r="E200" s="938"/>
      <c r="F200" s="939">
        <f t="shared" si="2"/>
        <v>-738209.94004536211</v>
      </c>
      <c r="G200" s="940">
        <v>7195.44</v>
      </c>
      <c r="H200" s="939">
        <v>-5311745331</v>
      </c>
      <c r="I200" s="941">
        <v>7345.93</v>
      </c>
      <c r="J200" s="942">
        <v>-3929087827.9959998</v>
      </c>
    </row>
    <row r="201" spans="2:19" s="732" customFormat="1">
      <c r="B201" s="414"/>
      <c r="C201" s="414"/>
      <c r="D201" s="410"/>
      <c r="E201" s="410"/>
      <c r="F201" s="703"/>
      <c r="G201" s="703"/>
      <c r="H201" s="703"/>
      <c r="I201" s="411"/>
      <c r="J201" s="814"/>
      <c r="R201" s="694"/>
      <c r="S201" s="694"/>
    </row>
    <row r="203" spans="2:19">
      <c r="B203" s="1003" t="s">
        <v>1462</v>
      </c>
      <c r="C203" s="1003"/>
      <c r="D203" s="1003"/>
      <c r="E203" s="1003"/>
      <c r="F203" s="1003"/>
      <c r="G203" s="1003"/>
      <c r="H203" s="1003"/>
      <c r="I203" s="1003"/>
    </row>
    <row r="205" spans="2:19" ht="35.25" customHeight="1">
      <c r="B205" s="791" t="s">
        <v>625</v>
      </c>
      <c r="C205" s="514" t="s">
        <v>1830</v>
      </c>
      <c r="D205" s="514" t="s">
        <v>804</v>
      </c>
      <c r="E205" s="792"/>
      <c r="F205" s="514" t="s">
        <v>1863</v>
      </c>
      <c r="G205" s="514" t="s">
        <v>804</v>
      </c>
    </row>
    <row r="206" spans="2:19">
      <c r="B206" s="793" t="s">
        <v>883</v>
      </c>
      <c r="C206" s="794">
        <v>7195.44</v>
      </c>
      <c r="D206" s="796">
        <v>634564768</v>
      </c>
      <c r="E206" s="792"/>
      <c r="F206" s="794">
        <v>6930.05</v>
      </c>
      <c r="G206" s="795">
        <v>477341604</v>
      </c>
    </row>
    <row r="207" spans="2:19">
      <c r="B207" s="793" t="s">
        <v>884</v>
      </c>
      <c r="C207" s="794">
        <v>7195.44</v>
      </c>
      <c r="D207" s="796">
        <v>-884449690</v>
      </c>
      <c r="E207" s="792"/>
      <c r="F207" s="794">
        <v>6930.05</v>
      </c>
      <c r="G207" s="796">
        <v>-466320510</v>
      </c>
    </row>
    <row r="208" spans="2:19">
      <c r="B208" s="793" t="s">
        <v>885</v>
      </c>
      <c r="C208" s="794">
        <v>7195.44</v>
      </c>
      <c r="D208" s="796">
        <v>472596978</v>
      </c>
      <c r="E208" s="792"/>
      <c r="F208" s="794">
        <v>6930.05</v>
      </c>
      <c r="G208" s="795">
        <v>230229939</v>
      </c>
    </row>
    <row r="209" spans="2:19">
      <c r="B209" s="793" t="s">
        <v>886</v>
      </c>
      <c r="C209" s="794">
        <v>7195.44</v>
      </c>
      <c r="D209" s="796">
        <v>-303365301</v>
      </c>
      <c r="E209" s="792"/>
      <c r="F209" s="794">
        <v>6930.05</v>
      </c>
      <c r="G209" s="796">
        <v>-250862967</v>
      </c>
    </row>
    <row r="210" spans="2:19">
      <c r="B210" s="797" t="s">
        <v>311</v>
      </c>
      <c r="C210" s="692"/>
      <c r="D210" s="798">
        <f>+SUM(D206:D209)</f>
        <v>-80653245</v>
      </c>
      <c r="E210" s="792"/>
      <c r="F210" s="799"/>
      <c r="G210" s="798">
        <f>+SUM(G206:G209)</f>
        <v>-9611934</v>
      </c>
      <c r="R210" s="697">
        <f>+D210-EERR!C71-EERR!C68</f>
        <v>0</v>
      </c>
      <c r="S210" s="695">
        <f>+G210-EERR!D68-EERR!D71</f>
        <v>0</v>
      </c>
    </row>
    <row r="211" spans="2:19">
      <c r="D211" s="23"/>
    </row>
    <row r="212" spans="2:19">
      <c r="B212" s="399" t="s">
        <v>1464</v>
      </c>
      <c r="D212" s="23"/>
    </row>
    <row r="213" spans="2:19">
      <c r="B213" s="399"/>
    </row>
    <row r="214" spans="2:19">
      <c r="B214" s="1004" t="s">
        <v>1463</v>
      </c>
      <c r="C214" s="1004"/>
      <c r="D214" s="1004"/>
      <c r="E214" s="1004"/>
      <c r="F214" s="1004"/>
      <c r="G214" s="1004"/>
      <c r="H214" s="1004"/>
      <c r="I214" s="1004"/>
    </row>
    <row r="215" spans="2:19">
      <c r="B215" s="503"/>
      <c r="C215" s="504"/>
      <c r="D215" s="504"/>
      <c r="E215" s="505"/>
      <c r="F215" s="505"/>
      <c r="G215" s="348"/>
    </row>
    <row r="216" spans="2:19">
      <c r="B216" s="507" t="s">
        <v>1608</v>
      </c>
      <c r="C216" s="886" t="s">
        <v>1816</v>
      </c>
      <c r="D216" s="886" t="s">
        <v>1784</v>
      </c>
      <c r="E216" s="420"/>
      <c r="F216" s="422"/>
      <c r="G216" s="348"/>
    </row>
    <row r="217" spans="2:19">
      <c r="B217" s="500" t="s">
        <v>323</v>
      </c>
      <c r="C217" s="701"/>
      <c r="D217" s="701"/>
      <c r="E217" s="420"/>
      <c r="F217" s="420"/>
      <c r="G217" s="348"/>
    </row>
    <row r="218" spans="2:19">
      <c r="B218" s="498" t="s">
        <v>1609</v>
      </c>
      <c r="C218" s="517">
        <f>2413479720-1</f>
        <v>2413479719</v>
      </c>
      <c r="D218" s="517">
        <v>4797163464</v>
      </c>
      <c r="E218" s="420"/>
      <c r="F218" s="420"/>
      <c r="G218" s="348"/>
    </row>
    <row r="219" spans="2:19">
      <c r="B219" s="498" t="s">
        <v>769</v>
      </c>
      <c r="C219" s="517">
        <v>309518780</v>
      </c>
      <c r="D219" s="517">
        <v>1734939689</v>
      </c>
      <c r="E219" s="506"/>
      <c r="F219" s="506"/>
      <c r="G219" s="348"/>
    </row>
    <row r="220" spans="2:19">
      <c r="B220" s="499" t="s">
        <v>1415</v>
      </c>
      <c r="C220" s="700">
        <f>++C218+C219</f>
        <v>2722998499</v>
      </c>
      <c r="D220" s="700">
        <f>SUM(D218:D219)</f>
        <v>6532103153</v>
      </c>
      <c r="E220" s="421"/>
      <c r="F220" s="421"/>
      <c r="G220" s="348"/>
      <c r="R220" s="695">
        <f>+C220-'EEFF '!C17</f>
        <v>0</v>
      </c>
      <c r="S220" s="695">
        <f>+D220-'EEFF '!D17</f>
        <v>0</v>
      </c>
    </row>
    <row r="221" spans="2:19">
      <c r="B221" s="501" t="s">
        <v>1416</v>
      </c>
      <c r="C221" s="517"/>
      <c r="D221" s="517"/>
      <c r="E221" s="420"/>
      <c r="F221" s="420"/>
      <c r="G221" s="348"/>
      <c r="R221" s="695"/>
      <c r="S221" s="695"/>
    </row>
    <row r="222" spans="2:19">
      <c r="B222" s="498" t="s">
        <v>770</v>
      </c>
      <c r="C222" s="517">
        <f>58638422+1</f>
        <v>58638423</v>
      </c>
      <c r="D222" s="517">
        <v>55106936</v>
      </c>
      <c r="E222" s="506"/>
      <c r="F222" s="506"/>
      <c r="G222" s="348"/>
      <c r="R222" s="695"/>
      <c r="S222" s="695"/>
    </row>
    <row r="223" spans="2:19">
      <c r="B223" s="499" t="s">
        <v>1417</v>
      </c>
      <c r="C223" s="700">
        <f>+C222</f>
        <v>58638423</v>
      </c>
      <c r="D223" s="700">
        <f>SUM(D222)</f>
        <v>55106936</v>
      </c>
      <c r="E223" s="506"/>
      <c r="F223" s="506"/>
      <c r="G223" s="348"/>
      <c r="R223" s="695">
        <f>+C223-'EEFF '!C18</f>
        <v>0</v>
      </c>
      <c r="S223" s="695">
        <f>+D223-'EEFF '!$D$18</f>
        <v>0</v>
      </c>
    </row>
    <row r="224" spans="2:19">
      <c r="B224" s="502" t="s">
        <v>311</v>
      </c>
      <c r="C224" s="702">
        <f>+C223+C220</f>
        <v>2781636922</v>
      </c>
      <c r="D224" s="702">
        <v>6587210089</v>
      </c>
      <c r="R224" s="888">
        <f>+C224-'EEFF '!C16</f>
        <v>0</v>
      </c>
      <c r="S224" s="888">
        <f>+D224-'EEFF '!D16</f>
        <v>0</v>
      </c>
    </row>
    <row r="225" spans="2:20" s="348" customFormat="1">
      <c r="B225" s="622"/>
      <c r="M225" s="732"/>
      <c r="N225" s="732"/>
      <c r="O225" s="732"/>
      <c r="P225" s="732"/>
      <c r="R225" s="623"/>
      <c r="S225" s="623"/>
    </row>
    <row r="226" spans="2:20">
      <c r="B226" s="399" t="s">
        <v>1478</v>
      </c>
      <c r="C226" s="348"/>
      <c r="E226"/>
    </row>
    <row r="227" spans="2:20">
      <c r="B227" s="399"/>
      <c r="E227"/>
    </row>
    <row r="228" spans="2:20" s="686" customFormat="1">
      <c r="B228" s="844" t="s">
        <v>1465</v>
      </c>
      <c r="C228" s="844"/>
      <c r="D228" s="844"/>
      <c r="E228" s="844"/>
      <c r="F228" s="844"/>
      <c r="G228" s="844"/>
      <c r="H228" s="844"/>
      <c r="I228" s="844"/>
      <c r="R228" s="694"/>
      <c r="S228" s="694"/>
    </row>
    <row r="229" spans="2:20" s="686" customFormat="1">
      <c r="B229" s="664"/>
      <c r="R229" s="694"/>
      <c r="S229" s="694"/>
    </row>
    <row r="230" spans="2:20" s="686" customFormat="1" ht="22.5" customHeight="1">
      <c r="B230" s="837" t="s">
        <v>1466</v>
      </c>
      <c r="C230" s="943"/>
      <c r="D230" s="943"/>
      <c r="E230" s="943"/>
      <c r="F230" s="943"/>
      <c r="G230" s="943"/>
      <c r="H230" s="943"/>
      <c r="I230" s="944"/>
      <c r="J230" s="1002" t="s">
        <v>1768</v>
      </c>
      <c r="K230" s="1002"/>
      <c r="L230" s="1002"/>
      <c r="M230" s="773"/>
      <c r="N230" s="773"/>
      <c r="O230" s="773"/>
      <c r="P230" s="773"/>
      <c r="R230" s="694"/>
      <c r="S230" s="694"/>
    </row>
    <row r="231" spans="2:20" s="686" customFormat="1" ht="28.5" customHeight="1">
      <c r="B231" s="837" t="s">
        <v>1467</v>
      </c>
      <c r="C231" s="944"/>
      <c r="D231" s="514" t="s">
        <v>1468</v>
      </c>
      <c r="E231" s="514"/>
      <c r="F231" s="514" t="s">
        <v>1469</v>
      </c>
      <c r="G231" s="514" t="s">
        <v>1470</v>
      </c>
      <c r="H231" s="514" t="s">
        <v>1471</v>
      </c>
      <c r="I231" s="514" t="s">
        <v>1472</v>
      </c>
      <c r="J231" s="791" t="s">
        <v>1139</v>
      </c>
      <c r="K231" s="514" t="s">
        <v>1473</v>
      </c>
      <c r="L231" s="514" t="s">
        <v>1474</v>
      </c>
      <c r="M231" s="773"/>
      <c r="N231" s="773"/>
      <c r="O231" s="773"/>
      <c r="P231" s="773"/>
      <c r="R231" s="694"/>
      <c r="S231" s="694"/>
    </row>
    <row r="232" spans="2:20" s="686" customFormat="1">
      <c r="B232" s="945" t="s">
        <v>1475</v>
      </c>
      <c r="C232" s="946"/>
      <c r="D232" s="690"/>
      <c r="E232" s="690"/>
      <c r="F232" s="799"/>
      <c r="G232" s="799"/>
      <c r="H232" s="799"/>
      <c r="I232" s="799"/>
      <c r="J232" s="799"/>
      <c r="K232" s="799"/>
      <c r="L232" s="799"/>
      <c r="M232" s="743"/>
      <c r="N232" s="743"/>
      <c r="O232" s="743"/>
      <c r="P232" s="743"/>
      <c r="R232" s="694"/>
      <c r="S232" s="694"/>
    </row>
    <row r="233" spans="2:20" s="686" customFormat="1">
      <c r="B233" s="965" t="s">
        <v>1782</v>
      </c>
      <c r="C233" s="947"/>
      <c r="D233" s="826" t="s">
        <v>1779</v>
      </c>
      <c r="E233" s="795"/>
      <c r="F233" s="948">
        <v>1</v>
      </c>
      <c r="G233" s="795">
        <v>200000000</v>
      </c>
      <c r="H233" s="795">
        <v>200000000</v>
      </c>
      <c r="I233" s="949">
        <v>4586301</v>
      </c>
      <c r="J233" s="962">
        <v>50000000000</v>
      </c>
      <c r="K233" s="962">
        <v>12063083879</v>
      </c>
      <c r="L233" s="962">
        <v>132616507539</v>
      </c>
      <c r="M233" s="744"/>
      <c r="N233" s="744"/>
      <c r="O233" s="744"/>
      <c r="P233" s="744"/>
      <c r="R233" s="694"/>
      <c r="S233" s="887"/>
      <c r="T233" s="887"/>
    </row>
    <row r="234" spans="2:20" s="686" customFormat="1">
      <c r="B234" s="965" t="s">
        <v>1833</v>
      </c>
      <c r="C234" s="947"/>
      <c r="D234" s="826" t="s">
        <v>1779</v>
      </c>
      <c r="E234" s="795"/>
      <c r="F234" s="948">
        <v>1</v>
      </c>
      <c r="G234" s="795">
        <v>359771999.99958104</v>
      </c>
      <c r="H234" s="795">
        <v>359772000</v>
      </c>
      <c r="I234" s="949">
        <v>2052643</v>
      </c>
      <c r="J234" s="1013">
        <v>381678100000</v>
      </c>
      <c r="K234" s="1013">
        <v>50127879021</v>
      </c>
      <c r="L234" s="1013">
        <v>483573655078</v>
      </c>
      <c r="M234" s="744"/>
      <c r="N234" s="744"/>
      <c r="O234" s="744"/>
      <c r="P234" s="744"/>
      <c r="R234" s="694"/>
      <c r="S234" s="887"/>
      <c r="T234" s="887"/>
    </row>
    <row r="235" spans="2:20" s="686" customFormat="1">
      <c r="B235" s="965" t="s">
        <v>1834</v>
      </c>
      <c r="C235" s="947"/>
      <c r="D235" s="826" t="s">
        <v>1779</v>
      </c>
      <c r="E235" s="795"/>
      <c r="F235" s="948">
        <v>1</v>
      </c>
      <c r="G235" s="795">
        <v>359771999.99958104</v>
      </c>
      <c r="H235" s="795">
        <v>359772000</v>
      </c>
      <c r="I235" s="949">
        <v>1340510</v>
      </c>
      <c r="J235" s="1013"/>
      <c r="K235" s="1013"/>
      <c r="L235" s="1013"/>
      <c r="M235" s="744"/>
      <c r="N235" s="744"/>
      <c r="O235" s="744"/>
      <c r="P235" s="744"/>
      <c r="R235" s="694"/>
      <c r="S235" s="887"/>
      <c r="T235" s="887"/>
    </row>
    <row r="236" spans="2:20" s="686" customFormat="1">
      <c r="B236" s="965" t="s">
        <v>1835</v>
      </c>
      <c r="C236" s="947"/>
      <c r="D236" s="826" t="s">
        <v>1779</v>
      </c>
      <c r="E236" s="795"/>
      <c r="F236" s="948">
        <v>1</v>
      </c>
      <c r="G236" s="795">
        <v>359771999.99958104</v>
      </c>
      <c r="H236" s="795">
        <v>359772000</v>
      </c>
      <c r="I236" s="949">
        <v>2045304</v>
      </c>
      <c r="J236" s="1013"/>
      <c r="K236" s="1013"/>
      <c r="L236" s="1013"/>
      <c r="M236" s="744"/>
      <c r="N236" s="744"/>
      <c r="O236" s="744"/>
      <c r="P236" s="744"/>
      <c r="R236" s="694"/>
      <c r="S236" s="887"/>
      <c r="T236" s="887"/>
    </row>
    <row r="237" spans="2:20" s="686" customFormat="1">
      <c r="B237" s="965" t="s">
        <v>1836</v>
      </c>
      <c r="C237" s="947"/>
      <c r="D237" s="826" t="s">
        <v>1779</v>
      </c>
      <c r="E237" s="795"/>
      <c r="F237" s="948">
        <v>1</v>
      </c>
      <c r="G237" s="795">
        <v>359771999.99958104</v>
      </c>
      <c r="H237" s="795">
        <v>359772000</v>
      </c>
      <c r="I237" s="949">
        <v>2045304</v>
      </c>
      <c r="J237" s="1013"/>
      <c r="K237" s="1013"/>
      <c r="L237" s="1013"/>
      <c r="M237" s="744"/>
      <c r="N237" s="744"/>
      <c r="O237" s="744"/>
      <c r="P237" s="744"/>
      <c r="R237" s="694"/>
      <c r="S237" s="887"/>
      <c r="T237" s="887"/>
    </row>
    <row r="238" spans="2:20" s="686" customFormat="1">
      <c r="B238" s="965" t="s">
        <v>1837</v>
      </c>
      <c r="C238" s="947"/>
      <c r="D238" s="826" t="s">
        <v>1778</v>
      </c>
      <c r="E238" s="795"/>
      <c r="F238" s="948">
        <v>50</v>
      </c>
      <c r="G238" s="795">
        <v>1034416</v>
      </c>
      <c r="H238" s="795">
        <v>51720800</v>
      </c>
      <c r="I238" s="949">
        <v>0</v>
      </c>
      <c r="J238" s="1013">
        <v>1396946130000</v>
      </c>
      <c r="K238" s="1013">
        <v>640283629322</v>
      </c>
      <c r="L238" s="1013">
        <v>4059163438033</v>
      </c>
      <c r="M238" s="744"/>
      <c r="N238" s="744"/>
      <c r="O238" s="744"/>
      <c r="P238" s="744"/>
      <c r="R238" s="694"/>
      <c r="S238" s="887"/>
      <c r="T238" s="887"/>
    </row>
    <row r="239" spans="2:20" s="686" customFormat="1">
      <c r="B239" s="965" t="s">
        <v>1774</v>
      </c>
      <c r="C239" s="947"/>
      <c r="D239" s="826" t="s">
        <v>1778</v>
      </c>
      <c r="E239" s="795"/>
      <c r="F239" s="948">
        <v>97</v>
      </c>
      <c r="G239" s="795">
        <v>7401272.7566313818</v>
      </c>
      <c r="H239" s="795">
        <v>717923457</v>
      </c>
      <c r="I239" s="949">
        <v>0</v>
      </c>
      <c r="J239" s="1013"/>
      <c r="K239" s="1013"/>
      <c r="L239" s="1013"/>
      <c r="M239" s="744"/>
      <c r="N239" s="744"/>
      <c r="O239" s="744"/>
      <c r="P239" s="744"/>
      <c r="R239" s="694"/>
      <c r="S239" s="887"/>
      <c r="T239" s="887"/>
    </row>
    <row r="240" spans="2:20" s="686" customFormat="1">
      <c r="B240" s="965" t="s">
        <v>1838</v>
      </c>
      <c r="C240" s="947"/>
      <c r="D240" s="826" t="s">
        <v>1778</v>
      </c>
      <c r="E240" s="795"/>
      <c r="F240" s="948">
        <v>90000</v>
      </c>
      <c r="G240" s="795">
        <v>6340.9814999926157</v>
      </c>
      <c r="H240" s="795">
        <v>570688335</v>
      </c>
      <c r="I240" s="949">
        <v>5441551</v>
      </c>
      <c r="J240" s="1013"/>
      <c r="K240" s="1013"/>
      <c r="L240" s="1013"/>
      <c r="M240" s="744"/>
      <c r="N240" s="744"/>
      <c r="O240" s="744"/>
      <c r="P240" s="744"/>
      <c r="R240" s="694"/>
      <c r="S240" s="887"/>
      <c r="T240" s="887"/>
    </row>
    <row r="241" spans="2:20" s="686" customFormat="1">
      <c r="B241" s="965" t="s">
        <v>1839</v>
      </c>
      <c r="C241" s="947"/>
      <c r="D241" s="826" t="s">
        <v>1778</v>
      </c>
      <c r="E241" s="795"/>
      <c r="F241" s="948">
        <v>25</v>
      </c>
      <c r="G241" s="795">
        <v>1006877</v>
      </c>
      <c r="H241" s="795">
        <v>25171925</v>
      </c>
      <c r="I241" s="949">
        <v>0</v>
      </c>
      <c r="J241" s="962">
        <v>360000000000</v>
      </c>
      <c r="K241" s="962">
        <v>141559636141</v>
      </c>
      <c r="L241" s="962">
        <v>951215917048</v>
      </c>
      <c r="M241" s="744"/>
      <c r="N241" s="744"/>
      <c r="O241" s="744"/>
      <c r="P241" s="744"/>
      <c r="R241" s="694"/>
      <c r="S241" s="887"/>
      <c r="T241" s="887"/>
    </row>
    <row r="242" spans="2:20" s="686" customFormat="1">
      <c r="B242" s="965" t="s">
        <v>1840</v>
      </c>
      <c r="C242" s="947"/>
      <c r="D242" s="826" t="s">
        <v>1778</v>
      </c>
      <c r="E242" s="795"/>
      <c r="F242" s="948">
        <v>20</v>
      </c>
      <c r="G242" s="795">
        <v>7388673.5411913944</v>
      </c>
      <c r="H242" s="795">
        <v>147773471</v>
      </c>
      <c r="I242" s="949">
        <v>0</v>
      </c>
      <c r="J242" s="962">
        <v>170500190000</v>
      </c>
      <c r="K242" s="962">
        <v>26865027680</v>
      </c>
      <c r="L242" s="962">
        <v>275557066917</v>
      </c>
      <c r="M242" s="744"/>
      <c r="N242" s="744"/>
      <c r="O242" s="744"/>
      <c r="P242" s="744"/>
      <c r="R242" s="694"/>
      <c r="S242" s="887"/>
      <c r="T242" s="887"/>
    </row>
    <row r="243" spans="2:20" s="686" customFormat="1">
      <c r="B243" s="965" t="s">
        <v>1841</v>
      </c>
      <c r="C243" s="947"/>
      <c r="D243" s="826" t="s">
        <v>1778</v>
      </c>
      <c r="E243" s="795"/>
      <c r="F243" s="948">
        <v>49</v>
      </c>
      <c r="G243" s="795">
        <v>6377922.8889525728</v>
      </c>
      <c r="H243" s="795">
        <v>312518222</v>
      </c>
      <c r="I243" s="949">
        <v>0</v>
      </c>
      <c r="J243" s="962">
        <v>206682000000</v>
      </c>
      <c r="K243" s="962">
        <v>45751130000</v>
      </c>
      <c r="L243" s="962">
        <v>275231612000</v>
      </c>
      <c r="M243" s="744"/>
      <c r="N243" s="744"/>
      <c r="O243" s="744"/>
      <c r="P243" s="744"/>
      <c r="R243" s="694"/>
      <c r="S243" s="887"/>
      <c r="T243" s="887"/>
    </row>
    <row r="244" spans="2:20" s="686" customFormat="1">
      <c r="B244" s="965" t="s">
        <v>1842</v>
      </c>
      <c r="C244" s="947"/>
      <c r="D244" s="826" t="s">
        <v>1778</v>
      </c>
      <c r="E244" s="795"/>
      <c r="F244" s="948">
        <v>15</v>
      </c>
      <c r="G244" s="795">
        <v>1021764</v>
      </c>
      <c r="H244" s="795">
        <v>15326460</v>
      </c>
      <c r="I244" s="949">
        <v>0</v>
      </c>
      <c r="J244" s="962">
        <v>1133000000000</v>
      </c>
      <c r="K244" s="962">
        <v>961958589065</v>
      </c>
      <c r="L244" s="962">
        <v>4508926982331</v>
      </c>
      <c r="M244" s="744"/>
      <c r="N244" s="744"/>
      <c r="O244" s="744"/>
      <c r="P244" s="744"/>
      <c r="R244" s="694"/>
      <c r="S244" s="887"/>
      <c r="T244" s="887"/>
    </row>
    <row r="245" spans="2:20" s="686" customFormat="1">
      <c r="B245" s="965" t="s">
        <v>1775</v>
      </c>
      <c r="C245" s="947"/>
      <c r="D245" s="826" t="s">
        <v>1778</v>
      </c>
      <c r="E245" s="795"/>
      <c r="F245" s="948">
        <v>5</v>
      </c>
      <c r="G245" s="795">
        <v>1000195</v>
      </c>
      <c r="H245" s="795">
        <v>5000975</v>
      </c>
      <c r="I245" s="949">
        <v>0</v>
      </c>
      <c r="J245" s="962">
        <v>146400000000</v>
      </c>
      <c r="K245" s="962">
        <v>605280000000</v>
      </c>
      <c r="L245" s="962">
        <v>895658000000</v>
      </c>
      <c r="M245" s="744"/>
      <c r="N245" s="744"/>
      <c r="O245" s="744"/>
      <c r="P245" s="744"/>
      <c r="R245" s="694"/>
      <c r="S245" s="887"/>
      <c r="T245" s="887"/>
    </row>
    <row r="246" spans="2:20" s="686" customFormat="1">
      <c r="B246" s="965" t="s">
        <v>1843</v>
      </c>
      <c r="C246" s="947"/>
      <c r="D246" s="826" t="s">
        <v>1778</v>
      </c>
      <c r="E246" s="795"/>
      <c r="F246" s="948">
        <v>90</v>
      </c>
      <c r="G246" s="795">
        <v>7409144.5679913722</v>
      </c>
      <c r="H246" s="795">
        <v>666823011</v>
      </c>
      <c r="I246" s="949">
        <v>0</v>
      </c>
      <c r="J246" s="1014">
        <v>1084664800000</v>
      </c>
      <c r="K246" s="1014">
        <v>1226481022</v>
      </c>
      <c r="L246" s="1014">
        <v>1283945386305</v>
      </c>
      <c r="M246" s="744"/>
      <c r="N246" s="744"/>
      <c r="O246" s="744"/>
      <c r="P246" s="744"/>
      <c r="R246" s="694"/>
      <c r="S246" s="887"/>
      <c r="T246" s="887"/>
    </row>
    <row r="247" spans="2:20" s="686" customFormat="1">
      <c r="B247" s="965" t="s">
        <v>1844</v>
      </c>
      <c r="C247" s="947"/>
      <c r="D247" s="826" t="s">
        <v>1778</v>
      </c>
      <c r="E247" s="795"/>
      <c r="F247" s="948">
        <v>75</v>
      </c>
      <c r="G247" s="795">
        <v>7263206.6539115412</v>
      </c>
      <c r="H247" s="795">
        <v>544740499</v>
      </c>
      <c r="I247" s="949">
        <v>0</v>
      </c>
      <c r="J247" s="1015"/>
      <c r="K247" s="1015"/>
      <c r="L247" s="1015"/>
      <c r="M247" s="744"/>
      <c r="N247" s="744"/>
      <c r="O247" s="744"/>
      <c r="P247" s="744"/>
      <c r="R247" s="694"/>
      <c r="S247" s="887"/>
      <c r="T247" s="887"/>
    </row>
    <row r="248" spans="2:20" s="686" customFormat="1">
      <c r="B248" s="965" t="s">
        <v>1845</v>
      </c>
      <c r="C248" s="947"/>
      <c r="D248" s="826" t="s">
        <v>1778</v>
      </c>
      <c r="E248" s="795"/>
      <c r="F248" s="948">
        <v>20</v>
      </c>
      <c r="G248" s="795">
        <v>7210176.261111604</v>
      </c>
      <c r="H248" s="795">
        <v>144203525</v>
      </c>
      <c r="I248" s="949">
        <v>0</v>
      </c>
      <c r="J248" s="1015"/>
      <c r="K248" s="1015"/>
      <c r="L248" s="1015"/>
      <c r="M248" s="744"/>
      <c r="N248" s="744"/>
      <c r="O248" s="744"/>
      <c r="P248" s="744"/>
      <c r="R248" s="694"/>
      <c r="S248" s="887"/>
      <c r="T248" s="887"/>
    </row>
    <row r="249" spans="2:20" s="686" customFormat="1">
      <c r="B249" s="965" t="s">
        <v>1846</v>
      </c>
      <c r="C249" s="947"/>
      <c r="D249" s="826" t="s">
        <v>1778</v>
      </c>
      <c r="E249" s="795"/>
      <c r="F249" s="948">
        <v>138</v>
      </c>
      <c r="G249" s="795">
        <v>7280346.191991521</v>
      </c>
      <c r="H249" s="795">
        <v>1004687774</v>
      </c>
      <c r="I249" s="949">
        <v>0</v>
      </c>
      <c r="J249" s="1016"/>
      <c r="K249" s="1016"/>
      <c r="L249" s="1016"/>
      <c r="M249" s="744"/>
      <c r="N249" s="744"/>
      <c r="O249" s="744"/>
      <c r="P249" s="744"/>
      <c r="R249" s="694"/>
      <c r="S249" s="887"/>
      <c r="T249" s="887"/>
    </row>
    <row r="250" spans="2:20" s="686" customFormat="1">
      <c r="B250" s="965" t="s">
        <v>1847</v>
      </c>
      <c r="C250" s="947"/>
      <c r="D250" s="826" t="s">
        <v>1778</v>
      </c>
      <c r="E250" s="795"/>
      <c r="F250" s="948">
        <v>144</v>
      </c>
      <c r="G250" s="795">
        <v>1000254</v>
      </c>
      <c r="H250" s="795">
        <v>144036576</v>
      </c>
      <c r="I250" s="949">
        <v>0</v>
      </c>
      <c r="J250" s="963">
        <v>881171970000</v>
      </c>
      <c r="K250" s="963">
        <v>354730707120</v>
      </c>
      <c r="L250" s="963">
        <v>1541240590575</v>
      </c>
      <c r="M250" s="744"/>
      <c r="N250" s="744"/>
      <c r="O250" s="744"/>
      <c r="P250" s="744"/>
      <c r="R250" s="694"/>
      <c r="S250" s="887"/>
      <c r="T250" s="887"/>
    </row>
    <row r="251" spans="2:20" s="686" customFormat="1">
      <c r="B251" s="965" t="s">
        <v>1848</v>
      </c>
      <c r="C251" s="947"/>
      <c r="D251" s="826" t="s">
        <v>1778</v>
      </c>
      <c r="E251" s="795"/>
      <c r="F251" s="948">
        <v>90</v>
      </c>
      <c r="G251" s="795">
        <v>1006000</v>
      </c>
      <c r="H251" s="795">
        <v>90540000</v>
      </c>
      <c r="I251" s="949">
        <v>0</v>
      </c>
      <c r="J251" s="963">
        <v>192173016224</v>
      </c>
      <c r="K251" s="963">
        <v>17763825535</v>
      </c>
      <c r="L251" s="963">
        <v>229799338825</v>
      </c>
      <c r="M251" s="744"/>
      <c r="N251" s="744"/>
      <c r="O251" s="744"/>
      <c r="P251" s="744"/>
      <c r="R251" s="694"/>
      <c r="S251" s="887"/>
      <c r="T251" s="887"/>
    </row>
    <row r="252" spans="2:20" s="686" customFormat="1">
      <c r="B252" s="965" t="s">
        <v>1849</v>
      </c>
      <c r="C252" s="947"/>
      <c r="D252" s="826" t="s">
        <v>1778</v>
      </c>
      <c r="E252" s="795"/>
      <c r="F252" s="948">
        <v>193</v>
      </c>
      <c r="G252" s="795">
        <v>7275115.1071115285</v>
      </c>
      <c r="H252" s="795">
        <v>1404097216</v>
      </c>
      <c r="I252" s="949">
        <v>0</v>
      </c>
      <c r="J252" s="963">
        <v>547652200000</v>
      </c>
      <c r="K252" s="963">
        <v>58246743581</v>
      </c>
      <c r="L252" s="963">
        <v>837296930237</v>
      </c>
      <c r="M252" s="744"/>
      <c r="N252" s="744"/>
      <c r="O252" s="744"/>
      <c r="P252" s="744"/>
      <c r="R252" s="694"/>
      <c r="S252" s="887"/>
      <c r="T252" s="887"/>
    </row>
    <row r="253" spans="2:20" s="686" customFormat="1">
      <c r="B253" s="965" t="s">
        <v>1777</v>
      </c>
      <c r="C253" s="947"/>
      <c r="D253" s="826" t="s">
        <v>1778</v>
      </c>
      <c r="E253" s="795"/>
      <c r="F253" s="948">
        <v>127000</v>
      </c>
      <c r="G253" s="795">
        <v>6538.8560999923848</v>
      </c>
      <c r="H253" s="795">
        <v>830434725</v>
      </c>
      <c r="I253" s="949">
        <v>24606535</v>
      </c>
      <c r="J253" s="1014">
        <v>327245000000</v>
      </c>
      <c r="K253" s="1014">
        <v>111407000000</v>
      </c>
      <c r="L253" s="1014">
        <v>569576000000</v>
      </c>
      <c r="M253" s="744"/>
      <c r="N253" s="744"/>
      <c r="O253" s="744"/>
      <c r="P253" s="744"/>
      <c r="R253" s="694"/>
      <c r="S253" s="887"/>
      <c r="T253" s="887"/>
    </row>
    <row r="254" spans="2:20" s="686" customFormat="1">
      <c r="B254" s="965" t="s">
        <v>1776</v>
      </c>
      <c r="C254" s="947"/>
      <c r="D254" s="826" t="s">
        <v>1778</v>
      </c>
      <c r="E254" s="795"/>
      <c r="F254" s="948">
        <v>108</v>
      </c>
      <c r="G254" s="795">
        <v>1003093</v>
      </c>
      <c r="H254" s="795">
        <v>108334044</v>
      </c>
      <c r="I254" s="949">
        <v>0</v>
      </c>
      <c r="J254" s="1016"/>
      <c r="K254" s="1016"/>
      <c r="L254" s="1016"/>
      <c r="M254" s="744"/>
      <c r="N254" s="744"/>
      <c r="O254" s="744"/>
      <c r="P254" s="744"/>
      <c r="R254" s="694"/>
      <c r="S254" s="887"/>
      <c r="T254" s="887"/>
    </row>
    <row r="255" spans="2:20" s="686" customFormat="1">
      <c r="B255" s="965" t="s">
        <v>1763</v>
      </c>
      <c r="C255" s="947"/>
      <c r="D255" s="826" t="s">
        <v>1778</v>
      </c>
      <c r="E255" s="795"/>
      <c r="F255" s="948">
        <v>40</v>
      </c>
      <c r="G255" s="795">
        <v>7245117.867751563</v>
      </c>
      <c r="H255" s="795">
        <v>289804714</v>
      </c>
      <c r="I255" s="949">
        <v>0</v>
      </c>
      <c r="J255" s="963">
        <v>482236000000</v>
      </c>
      <c r="K255" s="963">
        <v>36723279000</v>
      </c>
      <c r="L255" s="963">
        <v>411097388000</v>
      </c>
      <c r="M255" s="744"/>
      <c r="N255" s="744"/>
      <c r="O255" s="744"/>
      <c r="P255" s="744"/>
      <c r="R255" s="694"/>
      <c r="S255" s="887"/>
      <c r="T255" s="887"/>
    </row>
    <row r="256" spans="2:20" s="686" customFormat="1">
      <c r="B256" s="951" t="s">
        <v>1831</v>
      </c>
      <c r="C256" s="689"/>
      <c r="D256" s="690"/>
      <c r="E256" s="799"/>
      <c r="F256" s="799"/>
      <c r="G256" s="799"/>
      <c r="H256" s="808">
        <f>+SUM(H233:H255)</f>
        <v>8712913729</v>
      </c>
      <c r="I256" s="808">
        <f>+SUM(I233:I255)</f>
        <v>42118148</v>
      </c>
      <c r="J256" s="964"/>
      <c r="K256" s="964"/>
      <c r="L256" s="964"/>
      <c r="M256" s="745"/>
      <c r="N256" s="745"/>
      <c r="O256" s="745"/>
      <c r="P256" s="745"/>
      <c r="R256" s="695">
        <f>+H256-'EEFF '!C21</f>
        <v>0</v>
      </c>
      <c r="S256" s="698">
        <f>+I256-'EEFF '!C22</f>
        <v>0</v>
      </c>
    </row>
    <row r="257" spans="2:19" s="686" customFormat="1">
      <c r="B257" s="951" t="s">
        <v>1788</v>
      </c>
      <c r="C257" s="689"/>
      <c r="D257" s="690"/>
      <c r="E257" s="799"/>
      <c r="F257" s="799"/>
      <c r="G257" s="799"/>
      <c r="H257" s="808">
        <v>8128443013</v>
      </c>
      <c r="I257" s="952" t="s">
        <v>1425</v>
      </c>
      <c r="J257" s="679"/>
      <c r="K257" s="679"/>
      <c r="L257" s="679"/>
      <c r="M257" s="743"/>
      <c r="N257" s="743"/>
      <c r="O257" s="743"/>
      <c r="P257" s="743"/>
      <c r="R257" s="695">
        <f>+H257-'EEFF '!D21</f>
        <v>0</v>
      </c>
      <c r="S257" s="694"/>
    </row>
    <row r="258" spans="2:19" s="686" customFormat="1">
      <c r="B258" s="951"/>
      <c r="C258" s="689"/>
      <c r="D258" s="690"/>
      <c r="E258" s="799"/>
      <c r="F258" s="799"/>
      <c r="G258" s="799"/>
      <c r="H258" s="953"/>
      <c r="I258" s="828"/>
      <c r="J258" s="679"/>
      <c r="K258" s="679"/>
      <c r="L258" s="679"/>
      <c r="M258" s="743"/>
      <c r="N258" s="743"/>
      <c r="O258" s="743"/>
      <c r="P258" s="743"/>
      <c r="R258" s="694"/>
      <c r="S258" s="694"/>
    </row>
    <row r="259" spans="2:19" s="686" customFormat="1">
      <c r="B259" s="515" t="s">
        <v>580</v>
      </c>
      <c r="C259" s="689"/>
      <c r="D259" s="690"/>
      <c r="E259" s="799"/>
      <c r="F259" s="799"/>
      <c r="G259" s="799"/>
      <c r="H259" s="799"/>
      <c r="I259" s="679"/>
      <c r="J259" s="679"/>
      <c r="K259" s="679"/>
      <c r="L259" s="679"/>
      <c r="M259" s="743"/>
      <c r="N259" s="743"/>
      <c r="O259" s="743"/>
      <c r="P259" s="743"/>
      <c r="R259" s="694"/>
      <c r="S259" s="694"/>
    </row>
    <row r="260" spans="2:19" s="686" customFormat="1">
      <c r="B260" s="954" t="s">
        <v>1476</v>
      </c>
      <c r="C260" s="955"/>
      <c r="D260" s="854" t="s">
        <v>1477</v>
      </c>
      <c r="E260" s="795"/>
      <c r="F260" s="799">
        <v>1</v>
      </c>
      <c r="G260" s="795">
        <v>200000000</v>
      </c>
      <c r="H260" s="795">
        <v>1002000000</v>
      </c>
      <c r="I260" s="679">
        <v>0</v>
      </c>
      <c r="J260" s="679">
        <v>8800000000</v>
      </c>
      <c r="K260" s="679">
        <v>4068510942</v>
      </c>
      <c r="L260" s="679">
        <v>21870490819</v>
      </c>
      <c r="M260" s="746"/>
      <c r="N260" s="746"/>
      <c r="O260" s="746"/>
      <c r="P260" s="746"/>
      <c r="R260" s="694"/>
      <c r="S260" s="694"/>
    </row>
    <row r="261" spans="2:19" s="686" customFormat="1">
      <c r="B261" s="951" t="str">
        <f>B256</f>
        <v>Total 31.03.2023</v>
      </c>
      <c r="C261" s="689"/>
      <c r="D261" s="690"/>
      <c r="E261" s="799"/>
      <c r="F261" s="799"/>
      <c r="G261" s="799"/>
      <c r="H261" s="808">
        <f>+H260</f>
        <v>1002000000</v>
      </c>
      <c r="I261" s="828">
        <v>0</v>
      </c>
      <c r="J261" s="799"/>
      <c r="K261" s="799"/>
      <c r="L261" s="799"/>
      <c r="M261" s="743"/>
      <c r="N261" s="743"/>
      <c r="O261" s="743"/>
      <c r="P261" s="743"/>
      <c r="R261" s="695">
        <f>+H261-'EEFF '!C48</f>
        <v>0</v>
      </c>
      <c r="S261" s="694"/>
    </row>
    <row r="262" spans="2:19" s="686" customFormat="1">
      <c r="B262" s="951" t="str">
        <f>B257</f>
        <v>Total 31.12.2022</v>
      </c>
      <c r="C262" s="689"/>
      <c r="D262" s="690"/>
      <c r="E262" s="799"/>
      <c r="F262" s="799"/>
      <c r="G262" s="799"/>
      <c r="H262" s="808">
        <v>1002000000</v>
      </c>
      <c r="I262" s="828">
        <v>0</v>
      </c>
      <c r="J262" s="799"/>
      <c r="K262" s="799"/>
      <c r="L262" s="799"/>
      <c r="M262" s="743"/>
      <c r="N262" s="743"/>
      <c r="O262" s="743"/>
      <c r="P262" s="743"/>
      <c r="R262" s="695">
        <f>+H262-'EEFF '!D48</f>
        <v>0</v>
      </c>
      <c r="S262" s="694"/>
    </row>
    <row r="263" spans="2:19" s="686" customFormat="1">
      <c r="B263" s="956"/>
      <c r="C263" s="956"/>
      <c r="D263" s="956"/>
      <c r="E263" s="956"/>
      <c r="F263" s="956"/>
      <c r="G263" s="956"/>
      <c r="H263" s="956"/>
      <c r="I263" s="956"/>
      <c r="J263" s="956"/>
      <c r="K263" s="956"/>
      <c r="L263" s="956"/>
      <c r="R263" s="694"/>
      <c r="S263" s="694"/>
    </row>
    <row r="264" spans="2:19" s="686" customFormat="1">
      <c r="B264" s="845" t="s">
        <v>1597</v>
      </c>
      <c r="C264" s="845"/>
      <c r="D264" s="845"/>
      <c r="E264" s="845"/>
      <c r="F264" s="845"/>
      <c r="G264" s="845"/>
      <c r="H264" s="845"/>
      <c r="I264" s="845"/>
      <c r="J264" s="956"/>
      <c r="K264" s="956"/>
      <c r="L264" s="956"/>
      <c r="R264" s="694"/>
      <c r="S264" s="694"/>
    </row>
    <row r="265" spans="2:19" s="686" customFormat="1">
      <c r="B265" s="956"/>
      <c r="C265" s="956"/>
      <c r="D265" s="956"/>
      <c r="E265" s="956"/>
      <c r="F265" s="956"/>
      <c r="G265" s="956"/>
      <c r="H265" s="956"/>
      <c r="I265" s="956"/>
      <c r="J265" s="956"/>
      <c r="K265" s="956"/>
      <c r="L265" s="956"/>
      <c r="R265" s="694"/>
      <c r="S265" s="694"/>
    </row>
    <row r="266" spans="2:19" s="686" customFormat="1">
      <c r="B266" s="1006" t="s">
        <v>1601</v>
      </c>
      <c r="C266" s="1008" t="s">
        <v>1598</v>
      </c>
      <c r="D266" s="1008" t="s">
        <v>1599</v>
      </c>
      <c r="E266" s="826"/>
      <c r="F266" s="1005" t="s">
        <v>1673</v>
      </c>
      <c r="G266" s="1005"/>
      <c r="H266" s="1008" t="s">
        <v>1600</v>
      </c>
      <c r="I266" s="956"/>
      <c r="J266" s="956"/>
      <c r="K266" s="956"/>
      <c r="L266" s="956"/>
      <c r="R266" s="694"/>
      <c r="S266" s="694"/>
    </row>
    <row r="267" spans="2:19" s="686" customFormat="1">
      <c r="B267" s="1007"/>
      <c r="C267" s="1009"/>
      <c r="D267" s="1009"/>
      <c r="E267" s="826"/>
      <c r="F267" s="957" t="s">
        <v>2</v>
      </c>
      <c r="G267" s="957" t="s">
        <v>3</v>
      </c>
      <c r="H267" s="1009"/>
      <c r="I267" s="956"/>
      <c r="J267" s="956"/>
      <c r="K267" s="956"/>
      <c r="L267" s="956"/>
      <c r="R267" s="694"/>
      <c r="S267" s="694"/>
    </row>
    <row r="268" spans="2:19" s="686" customFormat="1">
      <c r="B268" s="826" t="s">
        <v>1782</v>
      </c>
      <c r="C268" s="795">
        <v>200000000</v>
      </c>
      <c r="D268" s="795">
        <f>+H233</f>
        <v>200000000</v>
      </c>
      <c r="E268" s="956"/>
      <c r="F268" s="950">
        <v>200000000</v>
      </c>
      <c r="G268" s="679">
        <v>0</v>
      </c>
      <c r="H268" s="679">
        <v>200000000</v>
      </c>
      <c r="I268" s="956"/>
      <c r="J268" s="956"/>
      <c r="K268" s="956"/>
      <c r="L268" s="958"/>
      <c r="M268" s="691"/>
      <c r="N268" s="691"/>
      <c r="O268" s="691"/>
      <c r="P268" s="691"/>
      <c r="R268" s="694"/>
      <c r="S268" s="694"/>
    </row>
    <row r="269" spans="2:19" s="686" customFormat="1">
      <c r="B269" s="826" t="s">
        <v>1833</v>
      </c>
      <c r="C269" s="795">
        <v>359771999.99958104</v>
      </c>
      <c r="D269" s="795">
        <f t="shared" ref="D269:D290" si="3">+H234</f>
        <v>359772000</v>
      </c>
      <c r="E269" s="956"/>
      <c r="F269" s="950"/>
      <c r="G269" s="950">
        <v>359771999.99958104</v>
      </c>
      <c r="H269" s="679">
        <v>359771999.99958104</v>
      </c>
      <c r="I269" s="956"/>
      <c r="J269" s="956"/>
      <c r="K269" s="956"/>
      <c r="L269" s="958"/>
      <c r="M269" s="691"/>
      <c r="N269" s="691"/>
      <c r="O269" s="691"/>
      <c r="P269" s="691"/>
      <c r="R269" s="694"/>
      <c r="S269" s="694"/>
    </row>
    <row r="270" spans="2:19" s="686" customFormat="1">
      <c r="B270" s="826" t="s">
        <v>1834</v>
      </c>
      <c r="C270" s="795">
        <v>359771999.99958104</v>
      </c>
      <c r="D270" s="795">
        <f t="shared" si="3"/>
        <v>359772000</v>
      </c>
      <c r="E270" s="956"/>
      <c r="F270" s="950"/>
      <c r="G270" s="950">
        <v>359771999.99958104</v>
      </c>
      <c r="H270" s="679">
        <v>359771999.99958104</v>
      </c>
      <c r="I270" s="956"/>
      <c r="J270" s="956"/>
      <c r="K270" s="956"/>
      <c r="L270" s="958"/>
      <c r="M270" s="691"/>
      <c r="N270" s="691"/>
      <c r="O270" s="691"/>
      <c r="P270" s="691"/>
      <c r="R270" s="694"/>
      <c r="S270" s="694"/>
    </row>
    <row r="271" spans="2:19" s="686" customFormat="1">
      <c r="B271" s="826" t="s">
        <v>1835</v>
      </c>
      <c r="C271" s="795">
        <v>359771999.99958104</v>
      </c>
      <c r="D271" s="795">
        <f t="shared" si="3"/>
        <v>359772000</v>
      </c>
      <c r="E271" s="956"/>
      <c r="F271" s="950"/>
      <c r="G271" s="679">
        <v>359771999.99958104</v>
      </c>
      <c r="H271" s="679">
        <v>359771999.99958104</v>
      </c>
      <c r="I271" s="956"/>
      <c r="J271" s="956"/>
      <c r="K271" s="956"/>
      <c r="L271" s="958"/>
      <c r="M271" s="691"/>
      <c r="N271" s="691"/>
      <c r="O271" s="691"/>
      <c r="P271" s="691"/>
      <c r="R271" s="694"/>
      <c r="S271" s="694"/>
    </row>
    <row r="272" spans="2:19" s="686" customFormat="1">
      <c r="B272" s="826" t="s">
        <v>1836</v>
      </c>
      <c r="C272" s="795">
        <v>359771999.99958104</v>
      </c>
      <c r="D272" s="795">
        <f t="shared" si="3"/>
        <v>359772000</v>
      </c>
      <c r="E272" s="956"/>
      <c r="F272" s="950"/>
      <c r="G272" s="679">
        <v>359771999.99958104</v>
      </c>
      <c r="H272" s="679">
        <v>359771999.99958104</v>
      </c>
      <c r="I272" s="956"/>
      <c r="J272" s="956"/>
      <c r="K272" s="956"/>
      <c r="L272" s="958"/>
      <c r="M272" s="691"/>
      <c r="N272" s="691"/>
      <c r="O272" s="691"/>
      <c r="P272" s="691"/>
      <c r="R272" s="694"/>
      <c r="S272" s="694"/>
    </row>
    <row r="273" spans="2:19" s="686" customFormat="1">
      <c r="B273" s="826" t="s">
        <v>1837</v>
      </c>
      <c r="C273" s="795">
        <v>51720800</v>
      </c>
      <c r="D273" s="795">
        <f t="shared" si="3"/>
        <v>51720800</v>
      </c>
      <c r="E273" s="956"/>
      <c r="F273" s="950">
        <v>51720800</v>
      </c>
      <c r="G273" s="679"/>
      <c r="H273" s="679">
        <v>51720800</v>
      </c>
      <c r="I273" s="956"/>
      <c r="J273" s="956"/>
      <c r="K273" s="956"/>
      <c r="L273" s="958"/>
      <c r="M273" s="691"/>
      <c r="N273" s="691"/>
      <c r="O273" s="691"/>
      <c r="P273" s="691"/>
      <c r="R273" s="694"/>
      <c r="S273" s="694"/>
    </row>
    <row r="274" spans="2:19" s="686" customFormat="1">
      <c r="B274" s="826" t="s">
        <v>1774</v>
      </c>
      <c r="C274" s="795">
        <v>717923457.39324403</v>
      </c>
      <c r="D274" s="795">
        <f t="shared" si="3"/>
        <v>717923457</v>
      </c>
      <c r="E274" s="956"/>
      <c r="F274" s="950"/>
      <c r="G274" s="679">
        <v>717923457.39324403</v>
      </c>
      <c r="H274" s="679">
        <v>717923457.39324403</v>
      </c>
      <c r="I274" s="956"/>
      <c r="J274" s="956"/>
      <c r="K274" s="956"/>
      <c r="L274" s="958"/>
      <c r="M274" s="691"/>
      <c r="N274" s="691"/>
      <c r="O274" s="691"/>
      <c r="P274" s="691"/>
      <c r="R274" s="694"/>
      <c r="S274" s="694"/>
    </row>
    <row r="275" spans="2:19" s="686" customFormat="1">
      <c r="B275" s="826" t="s">
        <v>1838</v>
      </c>
      <c r="C275" s="795">
        <v>570688334.99933541</v>
      </c>
      <c r="D275" s="795">
        <f t="shared" si="3"/>
        <v>570688335</v>
      </c>
      <c r="E275" s="956"/>
      <c r="F275" s="950"/>
      <c r="G275" s="950">
        <v>570688334.99933541</v>
      </c>
      <c r="H275" s="679">
        <v>570688334.99933541</v>
      </c>
      <c r="I275" s="956"/>
      <c r="J275" s="956"/>
      <c r="K275" s="956"/>
      <c r="L275" s="958"/>
      <c r="M275" s="691"/>
      <c r="N275" s="691"/>
      <c r="O275" s="691"/>
      <c r="P275" s="691"/>
      <c r="R275" s="694"/>
      <c r="S275" s="694"/>
    </row>
    <row r="276" spans="2:19" s="686" customFormat="1">
      <c r="B276" s="826" t="s">
        <v>1839</v>
      </c>
      <c r="C276" s="795">
        <v>25171925</v>
      </c>
      <c r="D276" s="795">
        <f t="shared" si="3"/>
        <v>25171925</v>
      </c>
      <c r="E276" s="956"/>
      <c r="F276" s="950">
        <v>25171925</v>
      </c>
      <c r="G276" s="679"/>
      <c r="H276" s="679">
        <v>25171925</v>
      </c>
      <c r="I276" s="956"/>
      <c r="J276" s="956"/>
      <c r="K276" s="956"/>
      <c r="L276" s="958"/>
      <c r="M276" s="691"/>
      <c r="N276" s="691"/>
      <c r="O276" s="691"/>
      <c r="P276" s="691"/>
      <c r="R276" s="694"/>
      <c r="S276" s="694"/>
    </row>
    <row r="277" spans="2:19" s="686" customFormat="1">
      <c r="B277" s="826" t="s">
        <v>1840</v>
      </c>
      <c r="C277" s="795">
        <v>147773470.82382789</v>
      </c>
      <c r="D277" s="795">
        <f t="shared" si="3"/>
        <v>147773471</v>
      </c>
      <c r="E277" s="956"/>
      <c r="F277" s="950"/>
      <c r="G277" s="679">
        <v>147773470.82382789</v>
      </c>
      <c r="H277" s="679">
        <v>147773470.82382789</v>
      </c>
      <c r="I277" s="956"/>
      <c r="J277" s="956"/>
      <c r="K277" s="956"/>
      <c r="L277" s="958"/>
      <c r="M277" s="691"/>
      <c r="N277" s="691"/>
      <c r="O277" s="691"/>
      <c r="P277" s="691"/>
      <c r="R277" s="694"/>
      <c r="S277" s="694"/>
    </row>
    <row r="278" spans="2:19" s="686" customFormat="1">
      <c r="B278" s="826" t="s">
        <v>1841</v>
      </c>
      <c r="C278" s="795">
        <v>312518221.55867606</v>
      </c>
      <c r="D278" s="795">
        <f t="shared" si="3"/>
        <v>312518222</v>
      </c>
      <c r="E278" s="956"/>
      <c r="F278" s="950"/>
      <c r="G278" s="950">
        <v>312518221.55867606</v>
      </c>
      <c r="H278" s="679">
        <v>312518221.55867606</v>
      </c>
      <c r="I278" s="956"/>
      <c r="J278" s="956"/>
      <c r="K278" s="956"/>
      <c r="L278" s="958"/>
      <c r="M278" s="691"/>
      <c r="N278" s="691"/>
      <c r="O278" s="691"/>
      <c r="P278" s="691"/>
      <c r="R278" s="694"/>
      <c r="S278" s="694"/>
    </row>
    <row r="279" spans="2:19" s="686" customFormat="1">
      <c r="B279" s="826" t="s">
        <v>1842</v>
      </c>
      <c r="C279" s="795">
        <v>15326460</v>
      </c>
      <c r="D279" s="795">
        <f t="shared" si="3"/>
        <v>15326460</v>
      </c>
      <c r="E279" s="956"/>
      <c r="F279" s="950">
        <v>15326460</v>
      </c>
      <c r="G279" s="950"/>
      <c r="H279" s="679">
        <v>15326460</v>
      </c>
      <c r="I279" s="956"/>
      <c r="J279" s="956"/>
      <c r="K279" s="956"/>
      <c r="L279" s="958"/>
      <c r="M279" s="691"/>
      <c r="N279" s="691"/>
      <c r="O279" s="691"/>
      <c r="P279" s="691"/>
      <c r="R279" s="694"/>
      <c r="S279" s="694"/>
    </row>
    <row r="280" spans="2:19" s="686" customFormat="1">
      <c r="B280" s="826" t="s">
        <v>1775</v>
      </c>
      <c r="C280" s="795">
        <v>5000975</v>
      </c>
      <c r="D280" s="795">
        <f t="shared" si="3"/>
        <v>5000975</v>
      </c>
      <c r="E280" s="956"/>
      <c r="F280" s="950">
        <v>5000975</v>
      </c>
      <c r="G280" s="679"/>
      <c r="H280" s="679">
        <v>5000975</v>
      </c>
      <c r="I280" s="956"/>
      <c r="J280" s="956"/>
      <c r="K280" s="956"/>
      <c r="L280" s="958"/>
      <c r="M280" s="691"/>
      <c r="N280" s="691"/>
      <c r="O280" s="691"/>
      <c r="P280" s="691"/>
      <c r="R280" s="694"/>
      <c r="S280" s="694"/>
    </row>
    <row r="281" spans="2:19" s="686" customFormat="1">
      <c r="B281" s="826" t="s">
        <v>1843</v>
      </c>
      <c r="C281" s="795">
        <v>666823011.11922348</v>
      </c>
      <c r="D281" s="795">
        <f t="shared" si="3"/>
        <v>666823011</v>
      </c>
      <c r="E281" s="956"/>
      <c r="F281" s="950"/>
      <c r="G281" s="679">
        <v>666823011.11922348</v>
      </c>
      <c r="H281" s="679">
        <v>666823011.11922348</v>
      </c>
      <c r="I281" s="956"/>
      <c r="J281" s="956"/>
      <c r="K281" s="956"/>
      <c r="L281" s="958"/>
      <c r="M281" s="691"/>
      <c r="N281" s="691"/>
      <c r="O281" s="691"/>
      <c r="P281" s="691"/>
      <c r="R281" s="694"/>
      <c r="S281" s="694"/>
    </row>
    <row r="282" spans="2:19" s="686" customFormat="1">
      <c r="B282" s="826" t="s">
        <v>1844</v>
      </c>
      <c r="C282" s="795">
        <v>544740499.0433656</v>
      </c>
      <c r="D282" s="795">
        <f t="shared" si="3"/>
        <v>544740499</v>
      </c>
      <c r="E282" s="956"/>
      <c r="F282" s="950"/>
      <c r="G282" s="679">
        <v>544740499.0433656</v>
      </c>
      <c r="H282" s="679">
        <v>544740499.0433656</v>
      </c>
      <c r="I282" s="956"/>
      <c r="J282" s="956"/>
      <c r="K282" s="956"/>
      <c r="L282" s="958"/>
      <c r="M282" s="691"/>
      <c r="N282" s="691"/>
      <c r="O282" s="691"/>
      <c r="P282" s="691"/>
      <c r="R282" s="694"/>
      <c r="S282" s="694"/>
    </row>
    <row r="283" spans="2:19" s="686" customFormat="1">
      <c r="B283" s="826" t="s">
        <v>1845</v>
      </c>
      <c r="C283" s="795">
        <v>144203525.22223207</v>
      </c>
      <c r="D283" s="795">
        <f t="shared" si="3"/>
        <v>144203525</v>
      </c>
      <c r="E283" s="956"/>
      <c r="F283" s="950"/>
      <c r="G283" s="679">
        <v>144203525.22223207</v>
      </c>
      <c r="H283" s="679">
        <v>144203525.22223207</v>
      </c>
      <c r="I283" s="956"/>
      <c r="J283" s="956"/>
      <c r="K283" s="956"/>
      <c r="L283" s="958"/>
      <c r="M283" s="691"/>
      <c r="N283" s="691"/>
      <c r="O283" s="691"/>
      <c r="P283" s="691"/>
      <c r="R283" s="694"/>
      <c r="S283" s="694"/>
    </row>
    <row r="284" spans="2:19" s="686" customFormat="1">
      <c r="B284" s="826" t="s">
        <v>1846</v>
      </c>
      <c r="C284" s="795">
        <v>1004687774.4948299</v>
      </c>
      <c r="D284" s="795">
        <f t="shared" si="3"/>
        <v>1004687774</v>
      </c>
      <c r="E284" s="956"/>
      <c r="F284" s="950"/>
      <c r="G284" s="950">
        <v>1004687774.4948299</v>
      </c>
      <c r="H284" s="679">
        <v>1004687774.4948299</v>
      </c>
      <c r="I284" s="956"/>
      <c r="J284" s="956"/>
      <c r="K284" s="956"/>
      <c r="L284" s="958"/>
      <c r="M284" s="691"/>
      <c r="N284" s="691"/>
      <c r="O284" s="691"/>
      <c r="P284" s="691"/>
      <c r="R284" s="694"/>
      <c r="S284" s="694"/>
    </row>
    <row r="285" spans="2:19" s="686" customFormat="1">
      <c r="B285" s="826" t="s">
        <v>1847</v>
      </c>
      <c r="C285" s="795">
        <v>144036576</v>
      </c>
      <c r="D285" s="795">
        <f t="shared" si="3"/>
        <v>144036576</v>
      </c>
      <c r="E285" s="956"/>
      <c r="F285" s="950">
        <v>144036576</v>
      </c>
      <c r="G285" s="950"/>
      <c r="H285" s="679">
        <v>144036576</v>
      </c>
      <c r="I285" s="956"/>
      <c r="J285" s="956"/>
      <c r="K285" s="956"/>
      <c r="L285" s="958"/>
      <c r="M285" s="691"/>
      <c r="N285" s="691"/>
      <c r="O285" s="691"/>
      <c r="P285" s="691"/>
      <c r="R285" s="694"/>
      <c r="S285" s="694"/>
    </row>
    <row r="286" spans="2:19" s="686" customFormat="1">
      <c r="B286" s="826" t="s">
        <v>1848</v>
      </c>
      <c r="C286" s="795">
        <v>90540000</v>
      </c>
      <c r="D286" s="795">
        <f t="shared" si="3"/>
        <v>90540000</v>
      </c>
      <c r="E286" s="956"/>
      <c r="F286" s="950">
        <v>90540000</v>
      </c>
      <c r="G286" s="679"/>
      <c r="H286" s="679">
        <v>90540000</v>
      </c>
      <c r="I286" s="956"/>
      <c r="J286" s="956"/>
      <c r="K286" s="956"/>
      <c r="L286" s="958"/>
      <c r="M286" s="691"/>
      <c r="N286" s="691"/>
      <c r="O286" s="691"/>
      <c r="P286" s="691"/>
      <c r="R286" s="694"/>
      <c r="S286" s="694"/>
    </row>
    <row r="287" spans="2:19" s="686" customFormat="1">
      <c r="B287" s="959" t="s">
        <v>1849</v>
      </c>
      <c r="C287" s="795">
        <v>1404097215.6725249</v>
      </c>
      <c r="D287" s="795">
        <f t="shared" si="3"/>
        <v>1404097216</v>
      </c>
      <c r="E287" s="956"/>
      <c r="F287" s="950"/>
      <c r="G287" s="679">
        <v>1404097215.6725249</v>
      </c>
      <c r="H287" s="679">
        <v>1404097215.6725249</v>
      </c>
      <c r="I287" s="956"/>
      <c r="J287" s="956"/>
      <c r="K287" s="956"/>
      <c r="L287" s="958"/>
      <c r="M287" s="691"/>
      <c r="N287" s="691"/>
      <c r="O287" s="691"/>
      <c r="P287" s="691"/>
      <c r="R287" s="694"/>
      <c r="S287" s="694"/>
    </row>
    <row r="288" spans="2:19" s="686" customFormat="1">
      <c r="B288" s="959" t="s">
        <v>1777</v>
      </c>
      <c r="C288" s="795">
        <v>830434724.6990329</v>
      </c>
      <c r="D288" s="795">
        <f t="shared" si="3"/>
        <v>830434725</v>
      </c>
      <c r="E288" s="956"/>
      <c r="F288" s="950"/>
      <c r="G288" s="679">
        <v>830434724.6990329</v>
      </c>
      <c r="H288" s="679">
        <v>830434724.6990329</v>
      </c>
      <c r="I288" s="956"/>
      <c r="J288" s="956"/>
      <c r="K288" s="956"/>
      <c r="L288" s="958"/>
      <c r="M288" s="691"/>
      <c r="N288" s="691"/>
      <c r="O288" s="691"/>
      <c r="P288" s="691"/>
      <c r="R288" s="694"/>
      <c r="S288" s="694"/>
    </row>
    <row r="289" spans="2:19" s="686" customFormat="1">
      <c r="B289" s="959" t="s">
        <v>1776</v>
      </c>
      <c r="C289" s="795">
        <v>108334044</v>
      </c>
      <c r="D289" s="795">
        <f t="shared" si="3"/>
        <v>108334044</v>
      </c>
      <c r="E289" s="956"/>
      <c r="F289" s="950">
        <v>108334044</v>
      </c>
      <c r="G289" s="679"/>
      <c r="H289" s="679">
        <v>108334044</v>
      </c>
      <c r="I289" s="956"/>
      <c r="J289" s="956"/>
      <c r="K289" s="956"/>
      <c r="L289" s="958"/>
      <c r="M289" s="691"/>
      <c r="N289" s="691"/>
      <c r="O289" s="691"/>
      <c r="P289" s="691"/>
      <c r="R289" s="694"/>
      <c r="S289" s="694"/>
    </row>
    <row r="290" spans="2:19" s="686" customFormat="1">
      <c r="B290" s="959" t="s">
        <v>1763</v>
      </c>
      <c r="C290" s="795">
        <v>289804714.7100625</v>
      </c>
      <c r="D290" s="795">
        <f t="shared" si="3"/>
        <v>289804714</v>
      </c>
      <c r="E290" s="956"/>
      <c r="F290" s="950"/>
      <c r="G290" s="679">
        <v>289804714.7100625</v>
      </c>
      <c r="H290" s="679">
        <v>289804714.7100625</v>
      </c>
      <c r="I290" s="956"/>
      <c r="J290" s="956"/>
      <c r="K290" s="956"/>
      <c r="L290" s="958"/>
      <c r="M290" s="691"/>
      <c r="N290" s="691"/>
      <c r="O290" s="691"/>
      <c r="P290" s="691"/>
      <c r="R290" s="694"/>
      <c r="S290" s="694"/>
    </row>
    <row r="291" spans="2:19" s="686" customFormat="1">
      <c r="B291" s="959"/>
      <c r="C291" s="795"/>
      <c r="D291" s="795"/>
      <c r="E291" s="956"/>
      <c r="F291" s="950"/>
      <c r="G291" s="679"/>
      <c r="H291" s="679"/>
      <c r="I291" s="956"/>
      <c r="J291" s="956"/>
      <c r="K291" s="956"/>
      <c r="L291" s="958"/>
      <c r="M291" s="691"/>
      <c r="N291" s="691"/>
      <c r="O291" s="691"/>
      <c r="P291" s="691"/>
      <c r="R291" s="694"/>
      <c r="S291" s="694"/>
    </row>
    <row r="292" spans="2:19" s="686" customFormat="1">
      <c r="B292" s="951" t="str">
        <f>+B256</f>
        <v>Total 31.03.2023</v>
      </c>
      <c r="C292" s="808">
        <f>+SUM(C268:C291)</f>
        <v>8712913729.7346802</v>
      </c>
      <c r="D292" s="808">
        <f>+SUM(D268:D291)</f>
        <v>8712913729</v>
      </c>
      <c r="E292" s="947"/>
      <c r="F292" s="808">
        <f>+SUM(F268:F291)</f>
        <v>640130780</v>
      </c>
      <c r="G292" s="808">
        <f t="shared" ref="G292:H292" si="4">+SUM(G268:G291)</f>
        <v>8072782949.7346802</v>
      </c>
      <c r="H292" s="808">
        <f t="shared" si="4"/>
        <v>8712913729.7346802</v>
      </c>
      <c r="I292" s="956"/>
      <c r="J292" s="956"/>
      <c r="K292" s="956"/>
      <c r="L292" s="956"/>
      <c r="R292" s="695">
        <f>+D292-H256</f>
        <v>0</v>
      </c>
      <c r="S292" s="694"/>
    </row>
    <row r="293" spans="2:19" s="686" customFormat="1">
      <c r="B293" s="831" t="s">
        <v>1788</v>
      </c>
      <c r="C293" s="808">
        <v>8128443012.9965363</v>
      </c>
      <c r="D293" s="808">
        <v>8128443013</v>
      </c>
      <c r="E293" s="947"/>
      <c r="F293" s="828">
        <v>1774932361.5214028</v>
      </c>
      <c r="G293" s="808">
        <v>6353510651.4751329</v>
      </c>
      <c r="H293" s="808">
        <v>8128443012.9965363</v>
      </c>
      <c r="I293" s="956"/>
      <c r="J293" s="956"/>
      <c r="K293" s="956"/>
      <c r="L293" s="956"/>
      <c r="R293" s="695">
        <f>+D293-H257</f>
        <v>0</v>
      </c>
      <c r="S293" s="694"/>
    </row>
    <row r="294" spans="2:19" s="348" customFormat="1">
      <c r="C294" s="623"/>
      <c r="D294" s="623">
        <f>+D292-H256</f>
        <v>0</v>
      </c>
      <c r="K294" s="623"/>
      <c r="M294" s="732"/>
      <c r="N294" s="732"/>
      <c r="O294" s="732"/>
      <c r="P294" s="732"/>
      <c r="R294" s="694"/>
      <c r="S294" s="694"/>
    </row>
    <row r="295" spans="2:19">
      <c r="B295" s="554" t="s">
        <v>1479</v>
      </c>
      <c r="C295" s="554"/>
      <c r="D295" s="554"/>
      <c r="E295" s="554"/>
      <c r="F295" s="554"/>
      <c r="G295" s="554"/>
      <c r="H295" s="554"/>
      <c r="I295" s="554"/>
      <c r="K295" s="630"/>
    </row>
    <row r="296" spans="2:19">
      <c r="B296" s="400"/>
      <c r="E296"/>
    </row>
    <row r="297" spans="2:19">
      <c r="B297" s="989" t="s">
        <v>1480</v>
      </c>
      <c r="C297" s="990"/>
      <c r="D297" s="990"/>
      <c r="E297" s="990"/>
      <c r="F297" s="991"/>
    </row>
    <row r="298" spans="2:19" ht="29.25" customHeight="1">
      <c r="B298" s="514" t="s">
        <v>1481</v>
      </c>
      <c r="C298" s="514" t="s">
        <v>1482</v>
      </c>
      <c r="D298" s="514" t="s">
        <v>1483</v>
      </c>
      <c r="E298" s="514"/>
      <c r="F298" s="514" t="s">
        <v>1484</v>
      </c>
    </row>
    <row r="299" spans="2:19" s="686" customFormat="1">
      <c r="B299" s="692">
        <v>1</v>
      </c>
      <c r="C299" s="795">
        <v>200000000</v>
      </c>
      <c r="D299" s="795">
        <f>+H260</f>
        <v>1002000000</v>
      </c>
      <c r="E299" s="795"/>
      <c r="F299" s="795">
        <f>+H260</f>
        <v>1002000000</v>
      </c>
      <c r="R299" s="694"/>
      <c r="S299" s="694"/>
    </row>
    <row r="300" spans="2:19">
      <c r="B300" s="831" t="str">
        <f>B292</f>
        <v>Total 31.03.2023</v>
      </c>
      <c r="C300" s="799"/>
      <c r="D300" s="808">
        <f>+D299</f>
        <v>1002000000</v>
      </c>
      <c r="E300" s="808"/>
      <c r="F300" s="808">
        <f>+F299</f>
        <v>1002000000</v>
      </c>
      <c r="R300" s="695">
        <f>+D300-H261</f>
        <v>0</v>
      </c>
    </row>
    <row r="301" spans="2:19">
      <c r="B301" s="831" t="str">
        <f>+B293</f>
        <v>Total 31.12.2022</v>
      </c>
      <c r="C301" s="799"/>
      <c r="D301" s="808">
        <v>1002000000</v>
      </c>
      <c r="E301" s="808"/>
      <c r="F301" s="808">
        <v>1002000000</v>
      </c>
      <c r="R301" s="695">
        <f>+D301-H262</f>
        <v>0</v>
      </c>
    </row>
    <row r="303" spans="2:19" s="732" customFormat="1">
      <c r="B303" s="989" t="s">
        <v>1850</v>
      </c>
      <c r="C303" s="990"/>
      <c r="D303" s="990"/>
      <c r="E303" s="990"/>
      <c r="F303" s="991"/>
      <c r="R303" s="694"/>
      <c r="S303" s="694"/>
    </row>
    <row r="304" spans="2:19" s="732" customFormat="1">
      <c r="B304" s="791" t="s">
        <v>1851</v>
      </c>
      <c r="C304" s="791" t="s">
        <v>1852</v>
      </c>
      <c r="D304" s="791" t="s">
        <v>1481</v>
      </c>
      <c r="E304" s="791" t="s">
        <v>1853</v>
      </c>
      <c r="F304" s="791" t="s">
        <v>1854</v>
      </c>
      <c r="R304" s="694"/>
      <c r="S304" s="694"/>
    </row>
    <row r="305" spans="2:19" s="732" customFormat="1">
      <c r="B305" s="854" t="s">
        <v>1855</v>
      </c>
      <c r="C305" s="692" t="s">
        <v>1856</v>
      </c>
      <c r="D305" s="855">
        <v>40000</v>
      </c>
      <c r="E305" s="795">
        <v>100000</v>
      </c>
      <c r="F305" s="795">
        <f>+D305*E305</f>
        <v>4000000000</v>
      </c>
      <c r="R305" s="694"/>
      <c r="S305" s="694"/>
    </row>
    <row r="306" spans="2:19" s="732" customFormat="1">
      <c r="B306" s="831" t="s">
        <v>1831</v>
      </c>
      <c r="C306" s="831"/>
      <c r="D306" s="831"/>
      <c r="E306" s="808"/>
      <c r="F306" s="808">
        <f>+F305</f>
        <v>4000000000</v>
      </c>
      <c r="R306" s="695">
        <f>+F306-'EEFF '!$C$47</f>
        <v>0</v>
      </c>
      <c r="S306" s="694"/>
    </row>
    <row r="307" spans="2:19" s="732" customFormat="1">
      <c r="B307" s="831" t="s">
        <v>1788</v>
      </c>
      <c r="C307" s="831"/>
      <c r="D307" s="799"/>
      <c r="E307" s="808"/>
      <c r="F307" s="808">
        <f>+F306</f>
        <v>4000000000</v>
      </c>
      <c r="R307" s="695">
        <f>F307-'EEFF '!$D$47</f>
        <v>0</v>
      </c>
      <c r="S307" s="694"/>
    </row>
    <row r="308" spans="2:19" s="732" customFormat="1">
      <c r="B308" s="856"/>
      <c r="C308" s="856"/>
      <c r="R308" s="694"/>
      <c r="S308" s="694"/>
    </row>
    <row r="309" spans="2:19" s="732" customFormat="1">
      <c r="B309" s="856"/>
      <c r="C309" s="856"/>
      <c r="R309" s="694"/>
      <c r="S309" s="694"/>
    </row>
    <row r="310" spans="2:19" s="732" customFormat="1">
      <c r="B310" s="856"/>
      <c r="C310" s="856"/>
      <c r="R310" s="694"/>
      <c r="S310" s="694"/>
    </row>
    <row r="311" spans="2:19">
      <c r="B311" s="399" t="s">
        <v>1489</v>
      </c>
      <c r="E311"/>
    </row>
    <row r="312" spans="2:19">
      <c r="B312" s="427"/>
      <c r="E312"/>
    </row>
    <row r="313" spans="2:19">
      <c r="B313" s="554" t="s">
        <v>1485</v>
      </c>
      <c r="C313" s="554"/>
      <c r="D313" s="554"/>
      <c r="E313" s="554"/>
      <c r="F313" s="554"/>
      <c r="G313" s="554"/>
      <c r="H313" s="554"/>
      <c r="I313" s="554"/>
    </row>
    <row r="314" spans="2:19">
      <c r="B314" s="399"/>
      <c r="E314"/>
    </row>
    <row r="315" spans="2:19">
      <c r="B315" s="507" t="s">
        <v>22</v>
      </c>
      <c r="C315" s="561"/>
      <c r="D315" s="428" t="s">
        <v>1486</v>
      </c>
      <c r="E315" s="424"/>
      <c r="F315" s="428" t="s">
        <v>1487</v>
      </c>
    </row>
    <row r="316" spans="2:19" s="732" customFormat="1">
      <c r="B316" s="568" t="s">
        <v>1634</v>
      </c>
      <c r="C316" s="562"/>
      <c r="D316" s="606">
        <v>429190876</v>
      </c>
      <c r="E316" s="723"/>
      <c r="F316" s="487"/>
      <c r="R316" s="694"/>
      <c r="S316" s="694"/>
    </row>
    <row r="317" spans="2:19" s="732" customFormat="1">
      <c r="B317" s="605" t="s">
        <v>1656</v>
      </c>
      <c r="C317" s="561"/>
      <c r="D317" s="606">
        <v>7933722</v>
      </c>
      <c r="E317" s="723"/>
      <c r="F317" s="487">
        <v>0</v>
      </c>
      <c r="R317" s="694"/>
      <c r="S317" s="694"/>
    </row>
    <row r="318" spans="2:19">
      <c r="B318" s="727" t="s">
        <v>1831</v>
      </c>
      <c r="C318" s="559"/>
      <c r="D318" s="570">
        <f>+D316+D317</f>
        <v>437124598</v>
      </c>
      <c r="E318" s="424"/>
      <c r="F318" s="570">
        <f>+F316+F317</f>
        <v>0</v>
      </c>
      <c r="R318" s="697">
        <f>+D318-'EEFF '!C26</f>
        <v>0</v>
      </c>
    </row>
    <row r="319" spans="2:19">
      <c r="B319" s="569" t="s">
        <v>1788</v>
      </c>
      <c r="C319" s="559"/>
      <c r="D319" s="571">
        <v>793198099</v>
      </c>
      <c r="E319" s="424"/>
      <c r="F319" s="491" t="s">
        <v>1488</v>
      </c>
      <c r="G319" s="624">
        <f>+D318-'EEFF '!C26</f>
        <v>0</v>
      </c>
      <c r="R319" s="697">
        <f>+D319-'EEFF '!D26</f>
        <v>0</v>
      </c>
    </row>
    <row r="320" spans="2:19">
      <c r="B320" s="399"/>
      <c r="C320" s="348"/>
      <c r="E320"/>
      <c r="G320" s="625"/>
    </row>
    <row r="321" spans="2:19" s="512" customFormat="1">
      <c r="B321" s="560" t="s">
        <v>861</v>
      </c>
      <c r="C321" s="561"/>
      <c r="D321" s="607" t="s">
        <v>1816</v>
      </c>
      <c r="E321" s="424"/>
      <c r="F321" s="428" t="s">
        <v>1784</v>
      </c>
      <c r="G321" s="626"/>
      <c r="R321" s="696"/>
      <c r="S321" s="696"/>
    </row>
    <row r="322" spans="2:19" s="512" customFormat="1">
      <c r="B322" s="508" t="s">
        <v>862</v>
      </c>
      <c r="C322" s="509"/>
      <c r="D322" s="510">
        <v>830359338.96200001</v>
      </c>
      <c r="E322" s="424"/>
      <c r="F322" s="510">
        <v>356800448</v>
      </c>
      <c r="G322" s="626"/>
      <c r="R322" s="696"/>
      <c r="S322" s="696"/>
    </row>
    <row r="323" spans="2:19" s="512" customFormat="1">
      <c r="B323" s="558" t="s">
        <v>864</v>
      </c>
      <c r="C323" s="559"/>
      <c r="D323" s="511">
        <f>+D322</f>
        <v>830359338.96200001</v>
      </c>
      <c r="E323" s="424"/>
      <c r="F323" s="511">
        <v>356800448</v>
      </c>
      <c r="G323" s="626"/>
      <c r="R323" s="800">
        <f>+D323-'EEFF '!C27</f>
        <v>0</v>
      </c>
      <c r="S323" s="699">
        <f>+F323-'EEFF '!D27</f>
        <v>0</v>
      </c>
    </row>
    <row r="324" spans="2:19" s="512" customFormat="1">
      <c r="B324" s="610" t="s">
        <v>863</v>
      </c>
      <c r="C324" s="559"/>
      <c r="D324" s="608">
        <v>0</v>
      </c>
      <c r="E324" s="609"/>
      <c r="F324" s="608">
        <v>0</v>
      </c>
      <c r="G324" s="626"/>
      <c r="R324" s="699">
        <f>+D324-'EEFF '!C28</f>
        <v>0</v>
      </c>
      <c r="S324" s="699">
        <f>+F324-'EEFF '!D28</f>
        <v>0</v>
      </c>
    </row>
    <row r="325" spans="2:19" s="512" customFormat="1">
      <c r="B325" s="560" t="s">
        <v>311</v>
      </c>
      <c r="C325" s="561"/>
      <c r="D325" s="511">
        <f>+D323+D324</f>
        <v>830359338.96200001</v>
      </c>
      <c r="E325" s="511"/>
      <c r="F325" s="511">
        <v>356800448</v>
      </c>
      <c r="G325" s="627">
        <f>+D325-'EEFF '!C27-'EEFF '!C28</f>
        <v>0</v>
      </c>
      <c r="R325" s="696"/>
      <c r="S325" s="696"/>
    </row>
    <row r="326" spans="2:19" s="512" customFormat="1">
      <c r="B326" s="564"/>
      <c r="C326" s="564"/>
      <c r="D326" s="513"/>
      <c r="F326" s="513"/>
      <c r="R326" s="696"/>
      <c r="S326" s="696"/>
    </row>
    <row r="327" spans="2:19">
      <c r="B327" s="399"/>
      <c r="C327" s="348"/>
      <c r="D327" s="348"/>
      <c r="F327" s="348"/>
      <c r="G327" s="348"/>
    </row>
    <row r="328" spans="2:19">
      <c r="B328" s="818" t="s">
        <v>1610</v>
      </c>
      <c r="C328" s="819"/>
      <c r="D328" s="819"/>
      <c r="E328" s="820"/>
      <c r="F328" s="993" t="s">
        <v>1611</v>
      </c>
      <c r="G328" s="994"/>
    </row>
    <row r="329" spans="2:19" ht="30.75" customHeight="1">
      <c r="B329" s="514" t="s">
        <v>1612</v>
      </c>
      <c r="C329" s="514" t="s">
        <v>1613</v>
      </c>
      <c r="D329" s="515" t="s">
        <v>1614</v>
      </c>
      <c r="E329" s="820"/>
      <c r="F329" s="821" t="s">
        <v>1857</v>
      </c>
      <c r="G329" s="821" t="s">
        <v>1789</v>
      </c>
    </row>
    <row r="330" spans="2:19" ht="15" customHeight="1">
      <c r="B330" s="822" t="s">
        <v>1745</v>
      </c>
      <c r="C330" s="145" t="s">
        <v>771</v>
      </c>
      <c r="D330" s="145" t="s">
        <v>875</v>
      </c>
      <c r="E330" s="823"/>
      <c r="F330" s="824">
        <v>356541610.03799999</v>
      </c>
      <c r="G330" s="824">
        <v>106057245</v>
      </c>
    </row>
    <row r="331" spans="2:19" s="732" customFormat="1" ht="15" customHeight="1">
      <c r="B331" s="822" t="s">
        <v>1764</v>
      </c>
      <c r="C331" s="145" t="s">
        <v>771</v>
      </c>
      <c r="D331" s="145" t="s">
        <v>875</v>
      </c>
      <c r="E331" s="823"/>
      <c r="F331" s="824">
        <v>24292669</v>
      </c>
      <c r="G331" s="824">
        <v>43347010</v>
      </c>
      <c r="R331" s="694"/>
      <c r="S331" s="694"/>
    </row>
    <row r="332" spans="2:19">
      <c r="B332" s="825" t="s">
        <v>311</v>
      </c>
      <c r="C332" s="826"/>
      <c r="D332" s="827"/>
      <c r="E332" s="820"/>
      <c r="F332" s="518">
        <f>+F330+F331</f>
        <v>380834279.03799999</v>
      </c>
      <c r="G332" s="518">
        <f>+G330+G331</f>
        <v>149404255</v>
      </c>
      <c r="R332" s="697">
        <f>+F332-'EEFF '!C29</f>
        <v>0</v>
      </c>
      <c r="S332" s="697">
        <f>+G332-'EEFF '!D29</f>
        <v>0</v>
      </c>
    </row>
    <row r="333" spans="2:19">
      <c r="F333" s="624">
        <f>+F332-'EEFF '!C29</f>
        <v>0</v>
      </c>
      <c r="G333" s="624">
        <f>+G332-'EEFF '!D29</f>
        <v>0</v>
      </c>
    </row>
    <row r="334" spans="2:19">
      <c r="B334" s="399" t="s">
        <v>1490</v>
      </c>
      <c r="E334"/>
    </row>
    <row r="335" spans="2:19">
      <c r="B335" s="399"/>
      <c r="E335"/>
    </row>
    <row r="336" spans="2:19">
      <c r="B336" s="556" t="s">
        <v>1736</v>
      </c>
      <c r="C336" s="556"/>
      <c r="D336" s="556"/>
      <c r="E336" s="556"/>
      <c r="F336" s="556"/>
      <c r="G336" s="556"/>
      <c r="H336" s="556"/>
      <c r="I336" s="556"/>
    </row>
    <row r="337" spans="2:21">
      <c r="B337" s="400"/>
      <c r="E337"/>
    </row>
    <row r="338" spans="2:21">
      <c r="B338" s="996" t="s">
        <v>808</v>
      </c>
      <c r="C338" s="1010" t="s">
        <v>1635</v>
      </c>
      <c r="D338" s="1011"/>
      <c r="E338" s="1011"/>
      <c r="F338" s="1011"/>
      <c r="G338" s="1011"/>
      <c r="H338" s="1012"/>
    </row>
    <row r="339" spans="2:21">
      <c r="B339" s="996"/>
      <c r="C339" s="519" t="s">
        <v>775</v>
      </c>
      <c r="D339" s="520" t="s">
        <v>773</v>
      </c>
      <c r="E339" s="424"/>
      <c r="F339" s="520" t="s">
        <v>774</v>
      </c>
      <c r="G339" s="519" t="s">
        <v>1615</v>
      </c>
      <c r="H339" s="519" t="s">
        <v>776</v>
      </c>
    </row>
    <row r="340" spans="2:21">
      <c r="B340" s="521" t="s">
        <v>1616</v>
      </c>
      <c r="C340" s="522">
        <v>425292723</v>
      </c>
      <c r="D340" s="522">
        <v>0</v>
      </c>
      <c r="E340" s="522">
        <v>0</v>
      </c>
      <c r="F340" s="522">
        <v>0</v>
      </c>
      <c r="G340" s="522">
        <v>0</v>
      </c>
      <c r="H340" s="522">
        <f>+SUM(C340:G340)</f>
        <v>425292723</v>
      </c>
    </row>
    <row r="341" spans="2:21">
      <c r="B341" s="516" t="s">
        <v>1617</v>
      </c>
      <c r="C341" s="523">
        <v>297897354</v>
      </c>
      <c r="D341" s="523">
        <v>0</v>
      </c>
      <c r="E341" s="523">
        <v>0</v>
      </c>
      <c r="F341" s="523">
        <v>0</v>
      </c>
      <c r="G341" s="523">
        <v>0</v>
      </c>
      <c r="H341" s="523">
        <f>+SUM(C341:G341)</f>
        <v>297897354</v>
      </c>
    </row>
    <row r="342" spans="2:21">
      <c r="B342" s="516" t="s">
        <v>1618</v>
      </c>
      <c r="C342" s="523">
        <v>770405460</v>
      </c>
      <c r="D342" s="523">
        <v>0</v>
      </c>
      <c r="E342" s="523">
        <v>0</v>
      </c>
      <c r="F342" s="523">
        <v>0</v>
      </c>
      <c r="G342" s="523">
        <v>0</v>
      </c>
      <c r="H342" s="523">
        <f>+SUM(C342:G342)</f>
        <v>770405460</v>
      </c>
    </row>
    <row r="343" spans="2:21">
      <c r="B343" s="524" t="s">
        <v>334</v>
      </c>
      <c r="C343" s="525">
        <v>1646239644</v>
      </c>
      <c r="D343" s="525">
        <v>0</v>
      </c>
      <c r="E343" s="525">
        <v>0</v>
      </c>
      <c r="F343" s="525">
        <v>0</v>
      </c>
      <c r="G343" s="525">
        <v>0</v>
      </c>
      <c r="H343" s="523">
        <f>+SUM(C343:G343)</f>
        <v>1646239644</v>
      </c>
    </row>
    <row r="344" spans="2:21">
      <c r="B344" s="526" t="s">
        <v>1832</v>
      </c>
      <c r="C344" s="527">
        <f>SUM(C340:C343)</f>
        <v>3139835181</v>
      </c>
      <c r="D344" s="527">
        <f>SUM(D340:D343)</f>
        <v>0</v>
      </c>
      <c r="E344" s="527">
        <v>0</v>
      </c>
      <c r="F344" s="527">
        <v>0</v>
      </c>
      <c r="G344" s="527">
        <v>0</v>
      </c>
      <c r="H344" s="527">
        <f>SUM(H340:H343)</f>
        <v>3139835181</v>
      </c>
      <c r="R344" s="697">
        <f>+H344-'EEFF '!C51+'EEFF '!C56</f>
        <v>0</v>
      </c>
      <c r="S344" s="697">
        <f>+H353-'EEFF '!C51</f>
        <v>0</v>
      </c>
      <c r="T344" s="697">
        <f>+G353-'EEFF '!C56</f>
        <v>0</v>
      </c>
      <c r="U344" s="23">
        <f>+D353+F362-EERR!C54</f>
        <v>0</v>
      </c>
    </row>
    <row r="345" spans="2:21">
      <c r="B345" s="526" t="s">
        <v>1790</v>
      </c>
      <c r="C345" s="527">
        <v>3036493527</v>
      </c>
      <c r="D345" s="527">
        <v>103341654</v>
      </c>
      <c r="E345" s="527">
        <v>0</v>
      </c>
      <c r="F345" s="527">
        <v>0</v>
      </c>
      <c r="G345" s="527">
        <v>0</v>
      </c>
      <c r="H345" s="527">
        <v>3139835181</v>
      </c>
      <c r="R345" s="697">
        <f>+H345-SUM('EEFF '!D52:D55)</f>
        <v>0</v>
      </c>
      <c r="S345" s="697">
        <f>+G354-'EEFF '!D56</f>
        <v>0</v>
      </c>
      <c r="T345" s="697">
        <f>+H354-'EEFF '!D51</f>
        <v>0</v>
      </c>
    </row>
    <row r="346" spans="2:21">
      <c r="B346" s="400"/>
      <c r="E346"/>
    </row>
    <row r="347" spans="2:21" s="732" customFormat="1">
      <c r="B347" s="996" t="s">
        <v>808</v>
      </c>
      <c r="C347" s="995" t="s">
        <v>1636</v>
      </c>
      <c r="D347" s="995"/>
      <c r="E347" s="995"/>
      <c r="F347" s="995"/>
      <c r="G347" s="995"/>
      <c r="H347" s="995"/>
      <c r="R347" s="694"/>
      <c r="S347" s="694"/>
    </row>
    <row r="348" spans="2:21" s="732" customFormat="1" ht="38.25">
      <c r="B348" s="996"/>
      <c r="C348" s="495" t="s">
        <v>775</v>
      </c>
      <c r="D348" s="495" t="s">
        <v>1619</v>
      </c>
      <c r="E348" s="495" t="s">
        <v>774</v>
      </c>
      <c r="F348" s="563" t="s">
        <v>1615</v>
      </c>
      <c r="G348" s="495" t="s">
        <v>776</v>
      </c>
      <c r="H348" s="495" t="s">
        <v>777</v>
      </c>
      <c r="R348" s="694"/>
      <c r="S348" s="694"/>
    </row>
    <row r="349" spans="2:21" s="732" customFormat="1">
      <c r="B349" s="521" t="s">
        <v>1616</v>
      </c>
      <c r="C349" s="541">
        <v>-228768004</v>
      </c>
      <c r="D349" s="541">
        <v>-12247574</v>
      </c>
      <c r="E349" s="542">
        <v>0</v>
      </c>
      <c r="F349" s="542">
        <v>0</v>
      </c>
      <c r="G349" s="522">
        <f>+SUM(C349:F349)</f>
        <v>-241015578</v>
      </c>
      <c r="H349" s="611">
        <f>+H340+G349</f>
        <v>184277145</v>
      </c>
      <c r="R349" s="694"/>
      <c r="S349" s="694"/>
    </row>
    <row r="350" spans="2:21" s="732" customFormat="1">
      <c r="B350" s="516" t="s">
        <v>1617</v>
      </c>
      <c r="C350" s="543">
        <v>-156659077</v>
      </c>
      <c r="D350" s="543">
        <v>-9884091</v>
      </c>
      <c r="E350" s="544">
        <v>0</v>
      </c>
      <c r="F350" s="544">
        <v>0</v>
      </c>
      <c r="G350" s="523">
        <f>+SUM(C350:F350)</f>
        <v>-166543168</v>
      </c>
      <c r="H350" s="612">
        <f>+H341+G350</f>
        <v>131354186</v>
      </c>
      <c r="R350" s="694"/>
      <c r="S350" s="694"/>
    </row>
    <row r="351" spans="2:21" s="732" customFormat="1">
      <c r="B351" s="516" t="s">
        <v>1618</v>
      </c>
      <c r="C351" s="543">
        <v>-637652135</v>
      </c>
      <c r="D351" s="543">
        <v>-33449403</v>
      </c>
      <c r="E351" s="544">
        <v>0</v>
      </c>
      <c r="F351" s="544">
        <v>0</v>
      </c>
      <c r="G351" s="523">
        <f>+SUM(C351:F351)</f>
        <v>-671101538</v>
      </c>
      <c r="H351" s="612">
        <f>+H342+G351</f>
        <v>99303922</v>
      </c>
      <c r="R351" s="694"/>
      <c r="S351" s="694"/>
    </row>
    <row r="352" spans="2:21" s="732" customFormat="1">
      <c r="B352" s="524" t="s">
        <v>334</v>
      </c>
      <c r="C352" s="545">
        <v>-1294835364</v>
      </c>
      <c r="D352" s="545">
        <v>-23417916</v>
      </c>
      <c r="E352" s="546">
        <v>0</v>
      </c>
      <c r="F352" s="546">
        <v>0</v>
      </c>
      <c r="G352" s="523">
        <f>+SUM(C352:F352)</f>
        <v>-1318253280</v>
      </c>
      <c r="H352" s="612">
        <f>+H343+G352</f>
        <v>327986364</v>
      </c>
      <c r="R352" s="694"/>
      <c r="S352" s="694"/>
    </row>
    <row r="353" spans="2:19" s="732" customFormat="1">
      <c r="B353" s="526" t="s">
        <v>1832</v>
      </c>
      <c r="C353" s="527">
        <f>SUM(C349:C352)</f>
        <v>-2317914580</v>
      </c>
      <c r="D353" s="529">
        <f>+SUM(D349:D352)</f>
        <v>-78998984</v>
      </c>
      <c r="E353" s="529">
        <v>0</v>
      </c>
      <c r="F353" s="529">
        <v>0</v>
      </c>
      <c r="G353" s="529">
        <f>+SUM(G349:G352)</f>
        <v>-2396913564</v>
      </c>
      <c r="H353" s="529">
        <f>+SUM(H349:H352)</f>
        <v>742921617</v>
      </c>
      <c r="R353" s="694"/>
      <c r="S353" s="694"/>
    </row>
    <row r="354" spans="2:19" s="732" customFormat="1">
      <c r="B354" s="526" t="s">
        <v>1790</v>
      </c>
      <c r="C354" s="528">
        <v>-1997098632</v>
      </c>
      <c r="D354" s="529">
        <v>-320815947</v>
      </c>
      <c r="E354" s="529">
        <v>0</v>
      </c>
      <c r="F354" s="529">
        <v>0</v>
      </c>
      <c r="G354" s="529">
        <v>-2317914580</v>
      </c>
      <c r="H354" s="529">
        <v>821920601</v>
      </c>
      <c r="R354" s="694"/>
      <c r="S354" s="694"/>
    </row>
    <row r="355" spans="2:19" s="732" customFormat="1">
      <c r="B355" s="400"/>
      <c r="R355" s="694"/>
      <c r="S355" s="694"/>
    </row>
    <row r="356" spans="2:19">
      <c r="B356" s="399" t="s">
        <v>1681</v>
      </c>
      <c r="E356"/>
    </row>
    <row r="357" spans="2:19">
      <c r="B357" s="399"/>
      <c r="E357"/>
    </row>
    <row r="358" spans="2:19">
      <c r="B358" s="677" t="s">
        <v>1738</v>
      </c>
      <c r="C358" s="556"/>
      <c r="D358" s="556"/>
      <c r="E358" s="556"/>
      <c r="F358" s="556"/>
      <c r="G358" s="556"/>
      <c r="H358" s="556"/>
      <c r="I358" s="556"/>
    </row>
    <row r="359" spans="2:19">
      <c r="B359" s="399"/>
      <c r="E359"/>
    </row>
    <row r="360" spans="2:19">
      <c r="B360" s="423" t="s">
        <v>625</v>
      </c>
      <c r="C360" s="426" t="s">
        <v>1491</v>
      </c>
      <c r="D360" s="426" t="s">
        <v>1401</v>
      </c>
      <c r="E360" s="426"/>
      <c r="F360" s="426" t="s">
        <v>1492</v>
      </c>
      <c r="G360" s="426" t="s">
        <v>1493</v>
      </c>
    </row>
    <row r="361" spans="2:19">
      <c r="B361" s="429" t="s">
        <v>1637</v>
      </c>
      <c r="C361" s="433">
        <v>143484476</v>
      </c>
      <c r="D361" s="572">
        <v>0</v>
      </c>
      <c r="E361" s="433"/>
      <c r="F361" s="523">
        <v>-11749272</v>
      </c>
      <c r="G361" s="604">
        <f>+C361+D361+F361</f>
        <v>131735204</v>
      </c>
    </row>
    <row r="362" spans="2:19">
      <c r="B362" s="526" t="str">
        <f>B344</f>
        <v>Total al 31.03.2023</v>
      </c>
      <c r="C362" s="432">
        <f>+C361</f>
        <v>143484476</v>
      </c>
      <c r="D362" s="573">
        <f>+D361</f>
        <v>0</v>
      </c>
      <c r="E362" s="432"/>
      <c r="F362" s="529">
        <f>+F361</f>
        <v>-11749272</v>
      </c>
      <c r="G362" s="518">
        <f>+G361</f>
        <v>131735204</v>
      </c>
      <c r="H362" s="633">
        <f>+G362-'EEFF '!C58</f>
        <v>0</v>
      </c>
      <c r="R362" s="697">
        <f>+G362-'EEFF '!C58</f>
        <v>0</v>
      </c>
    </row>
    <row r="363" spans="2:19">
      <c r="B363" s="415" t="s">
        <v>1790</v>
      </c>
      <c r="C363" s="436">
        <v>201511881</v>
      </c>
      <c r="D363" s="491">
        <v>667455</v>
      </c>
      <c r="E363" s="436"/>
      <c r="F363" s="529">
        <v>-58694860</v>
      </c>
      <c r="G363" s="434">
        <v>143484476</v>
      </c>
      <c r="R363" s="695">
        <f>+G363-'EEFF '!D58</f>
        <v>0</v>
      </c>
    </row>
    <row r="364" spans="2:19">
      <c r="B364" s="400"/>
      <c r="E364"/>
    </row>
    <row r="365" spans="2:19">
      <c r="B365" s="549" t="s">
        <v>1684</v>
      </c>
      <c r="C365" s="549"/>
      <c r="D365" s="549"/>
      <c r="E365" s="549"/>
      <c r="F365" s="549"/>
      <c r="G365" s="549"/>
      <c r="H365" s="549"/>
      <c r="I365" s="549"/>
    </row>
    <row r="366" spans="2:19">
      <c r="B366" s="399"/>
      <c r="E366"/>
    </row>
    <row r="367" spans="2:19">
      <c r="B367" s="556" t="s">
        <v>1494</v>
      </c>
      <c r="C367" s="556"/>
      <c r="D367" s="556"/>
      <c r="E367" s="556"/>
      <c r="F367" s="556"/>
      <c r="G367" s="556"/>
      <c r="H367" s="556"/>
      <c r="I367" s="556"/>
    </row>
    <row r="368" spans="2:19">
      <c r="B368" s="399"/>
      <c r="E368"/>
    </row>
    <row r="369" spans="2:19">
      <c r="B369" s="423" t="s">
        <v>779</v>
      </c>
      <c r="C369" s="440" t="s">
        <v>1638</v>
      </c>
      <c r="D369" s="440" t="s">
        <v>1496</v>
      </c>
      <c r="E369"/>
    </row>
    <row r="370" spans="2:19" s="732" customFormat="1">
      <c r="B370" s="441" t="s">
        <v>1783</v>
      </c>
      <c r="C370" s="678">
        <v>622799196</v>
      </c>
      <c r="D370" s="418"/>
      <c r="G370" s="23"/>
      <c r="R370" s="697"/>
      <c r="S370" s="694"/>
    </row>
    <row r="371" spans="2:19" s="732" customFormat="1">
      <c r="B371" s="441" t="s">
        <v>1762</v>
      </c>
      <c r="C371" s="678">
        <v>423228430</v>
      </c>
      <c r="D371" s="418" t="s">
        <v>1425</v>
      </c>
      <c r="G371" s="23"/>
      <c r="R371" s="697"/>
      <c r="S371" s="694"/>
    </row>
    <row r="372" spans="2:19" s="732" customFormat="1">
      <c r="B372" s="441" t="s">
        <v>16</v>
      </c>
      <c r="C372" s="678">
        <v>154756319</v>
      </c>
      <c r="D372" s="418"/>
      <c r="G372" s="23"/>
      <c r="R372" s="697"/>
      <c r="S372" s="694"/>
    </row>
    <row r="373" spans="2:19">
      <c r="B373" s="441" t="s">
        <v>452</v>
      </c>
      <c r="C373" s="532">
        <v>10625000</v>
      </c>
      <c r="D373" s="438" t="s">
        <v>1425</v>
      </c>
      <c r="E373"/>
      <c r="G373" s="23"/>
      <c r="R373" s="697">
        <f>+C373-'EEFF '!C38</f>
        <v>0</v>
      </c>
    </row>
    <row r="374" spans="2:19">
      <c r="B374" s="526" t="str">
        <f>B362</f>
        <v>Total al 31.03.2023</v>
      </c>
      <c r="C374" s="533">
        <f>+SUM(C370:C373)</f>
        <v>1211408945</v>
      </c>
      <c r="D374" s="437" t="s">
        <v>1425</v>
      </c>
      <c r="E374"/>
      <c r="F374" s="624">
        <f>+C374-'EEFF '!C34</f>
        <v>0</v>
      </c>
      <c r="G374" s="23"/>
      <c r="R374" s="697">
        <f>+C374-'EEFF '!C34</f>
        <v>0</v>
      </c>
    </row>
    <row r="375" spans="2:19">
      <c r="B375" s="415" t="str">
        <f>B363</f>
        <v>Total al 31.12.2022</v>
      </c>
      <c r="C375" s="571">
        <v>1359510498</v>
      </c>
      <c r="D375" s="437" t="s">
        <v>1425</v>
      </c>
      <c r="E375"/>
      <c r="R375" s="697">
        <f>+C375-'EEFF '!D34</f>
        <v>0</v>
      </c>
    </row>
    <row r="377" spans="2:19">
      <c r="B377" s="555" t="s">
        <v>1686</v>
      </c>
      <c r="C377" s="555"/>
      <c r="D377" s="555"/>
      <c r="E377" s="555"/>
      <c r="F377" s="555"/>
      <c r="G377" s="555"/>
      <c r="H377" s="555"/>
      <c r="I377" s="555"/>
    </row>
    <row r="378" spans="2:19">
      <c r="B378" s="400"/>
    </row>
    <row r="379" spans="2:19">
      <c r="B379" s="556" t="s">
        <v>1497</v>
      </c>
      <c r="C379" s="556"/>
      <c r="D379" s="556"/>
      <c r="E379" s="556"/>
      <c r="F379" s="556"/>
      <c r="G379" s="556"/>
      <c r="H379" s="556"/>
      <c r="I379" s="556"/>
    </row>
    <row r="380" spans="2:19">
      <c r="B380" s="399"/>
    </row>
    <row r="381" spans="2:19">
      <c r="B381" s="555" t="s">
        <v>1687</v>
      </c>
      <c r="C381" s="555"/>
      <c r="D381" s="555"/>
      <c r="E381" s="555"/>
      <c r="F381" s="555"/>
      <c r="G381" s="555"/>
      <c r="H381" s="555"/>
      <c r="I381" s="555"/>
    </row>
    <row r="382" spans="2:19">
      <c r="B382" s="427"/>
    </row>
    <row r="383" spans="2:19">
      <c r="B383" s="556" t="s">
        <v>1498</v>
      </c>
      <c r="C383" s="556"/>
      <c r="D383" s="556"/>
      <c r="E383" s="556"/>
      <c r="F383" s="556"/>
      <c r="G383" s="556"/>
      <c r="H383" s="556"/>
      <c r="I383" s="556"/>
    </row>
    <row r="384" spans="2:19">
      <c r="B384" s="400"/>
    </row>
    <row r="385" spans="2:19">
      <c r="B385" s="423" t="s">
        <v>767</v>
      </c>
      <c r="C385" s="440" t="s">
        <v>1495</v>
      </c>
      <c r="D385" s="440" t="s">
        <v>1496</v>
      </c>
    </row>
    <row r="386" spans="2:19">
      <c r="B386" s="493" t="s">
        <v>865</v>
      </c>
      <c r="C386" s="725">
        <v>719531048</v>
      </c>
      <c r="D386" s="418" t="s">
        <v>1425</v>
      </c>
    </row>
    <row r="387" spans="2:19">
      <c r="B387" s="493" t="s">
        <v>1640</v>
      </c>
      <c r="C387" s="531">
        <v>131417588</v>
      </c>
      <c r="D387" s="418" t="s">
        <v>1425</v>
      </c>
      <c r="G387" s="23"/>
    </row>
    <row r="388" spans="2:19" s="348" customFormat="1">
      <c r="B388" s="493" t="s">
        <v>1743</v>
      </c>
      <c r="C388" s="725">
        <v>276447859</v>
      </c>
      <c r="D388" s="418" t="s">
        <v>1425</v>
      </c>
      <c r="M388" s="732"/>
      <c r="N388" s="732"/>
      <c r="O388" s="732"/>
      <c r="P388" s="732"/>
      <c r="R388" s="694"/>
      <c r="S388" s="694"/>
    </row>
    <row r="389" spans="2:19" hidden="1">
      <c r="B389" s="493" t="s">
        <v>1639</v>
      </c>
      <c r="C389" s="725">
        <v>0</v>
      </c>
      <c r="D389" s="418" t="s">
        <v>1425</v>
      </c>
    </row>
    <row r="390" spans="2:19" s="348" customFormat="1">
      <c r="B390" s="493" t="s">
        <v>866</v>
      </c>
      <c r="C390" s="725">
        <v>44235232</v>
      </c>
      <c r="D390" s="418" t="s">
        <v>1425</v>
      </c>
      <c r="M390" s="732"/>
      <c r="N390" s="732"/>
      <c r="O390" s="732"/>
      <c r="P390" s="732"/>
      <c r="R390" s="694"/>
      <c r="S390" s="694"/>
    </row>
    <row r="391" spans="2:19" hidden="1">
      <c r="B391" s="493" t="s">
        <v>867</v>
      </c>
      <c r="C391" s="531">
        <v>0</v>
      </c>
      <c r="D391" s="418" t="s">
        <v>1425</v>
      </c>
    </row>
    <row r="392" spans="2:19" hidden="1">
      <c r="B392" s="493" t="s">
        <v>1741</v>
      </c>
      <c r="C392" s="531">
        <v>0</v>
      </c>
      <c r="D392" s="418" t="s">
        <v>1425</v>
      </c>
    </row>
    <row r="393" spans="2:19">
      <c r="B393" s="415" t="str">
        <f>+B374</f>
        <v>Total al 31.03.2023</v>
      </c>
      <c r="C393" s="490">
        <f>+SUM(C386:C392)</f>
        <v>1171631727</v>
      </c>
      <c r="D393" s="534" t="s">
        <v>1425</v>
      </c>
      <c r="R393" s="697">
        <f>+C393-'EEFF '!F17</f>
        <v>0</v>
      </c>
    </row>
    <row r="394" spans="2:19">
      <c r="B394" s="443" t="str">
        <f>B375</f>
        <v>Total al 31.12.2022</v>
      </c>
      <c r="C394" s="533">
        <v>1743558572</v>
      </c>
      <c r="D394" s="437" t="s">
        <v>1425</v>
      </c>
      <c r="R394" s="697">
        <f>+C394-'EEFF '!G17</f>
        <v>0</v>
      </c>
    </row>
    <row r="395" spans="2:19">
      <c r="C395" s="23"/>
    </row>
    <row r="396" spans="2:19">
      <c r="B396" s="444" t="s">
        <v>1689</v>
      </c>
      <c r="E396"/>
    </row>
    <row r="397" spans="2:19">
      <c r="B397" s="400"/>
      <c r="E397"/>
    </row>
    <row r="398" spans="2:19">
      <c r="B398" s="400" t="s">
        <v>1499</v>
      </c>
      <c r="E398"/>
    </row>
    <row r="399" spans="2:19">
      <c r="B399" s="400"/>
      <c r="E399"/>
    </row>
    <row r="400" spans="2:19">
      <c r="B400" s="423" t="s">
        <v>322</v>
      </c>
      <c r="C400" s="428" t="s">
        <v>1486</v>
      </c>
      <c r="D400" s="428" t="s">
        <v>1487</v>
      </c>
      <c r="E400"/>
    </row>
    <row r="401" spans="2:19">
      <c r="B401" s="435" t="s">
        <v>772</v>
      </c>
      <c r="C401" s="487">
        <v>0</v>
      </c>
      <c r="D401" s="445" t="s">
        <v>1425</v>
      </c>
      <c r="E401"/>
      <c r="R401" s="698"/>
    </row>
    <row r="402" spans="2:19">
      <c r="B402" s="415" t="str">
        <f>+B393</f>
        <v>Total al 31.03.2023</v>
      </c>
      <c r="C402" s="491">
        <f>+C401</f>
        <v>0</v>
      </c>
      <c r="D402" s="425" t="s">
        <v>1425</v>
      </c>
      <c r="E402"/>
      <c r="R402" s="698">
        <f>+C402-'EEFF '!F21</f>
        <v>0</v>
      </c>
    </row>
    <row r="403" spans="2:19">
      <c r="B403" s="415" t="str">
        <f>B394</f>
        <v>Total al 31.12.2022</v>
      </c>
      <c r="C403" s="491">
        <v>2019470</v>
      </c>
      <c r="D403" s="425" t="s">
        <v>1425</v>
      </c>
      <c r="E403"/>
      <c r="R403" s="698">
        <f>+C403-'EEFF '!G21</f>
        <v>0</v>
      </c>
    </row>
    <row r="404" spans="2:19">
      <c r="B404" s="399"/>
      <c r="C404" s="629">
        <f>+C402-'EEFF '!F21</f>
        <v>0</v>
      </c>
      <c r="D404" s="625"/>
      <c r="E404"/>
    </row>
    <row r="405" spans="2:19">
      <c r="B405" s="399" t="s">
        <v>1691</v>
      </c>
      <c r="E405"/>
    </row>
    <row r="406" spans="2:19">
      <c r="B406" s="399"/>
      <c r="E406"/>
    </row>
    <row r="407" spans="2:19">
      <c r="B407" s="556" t="s">
        <v>1497</v>
      </c>
      <c r="C407" s="556"/>
      <c r="D407" s="556"/>
      <c r="E407" s="556"/>
      <c r="F407" s="556"/>
      <c r="G407" s="556"/>
      <c r="H407" s="556"/>
      <c r="I407" s="556"/>
    </row>
    <row r="408" spans="2:19">
      <c r="B408" s="400"/>
      <c r="E408"/>
    </row>
    <row r="409" spans="2:19">
      <c r="B409" s="555" t="s">
        <v>1692</v>
      </c>
      <c r="C409" s="555"/>
      <c r="D409" s="555"/>
      <c r="E409" s="555"/>
      <c r="F409" s="555"/>
      <c r="G409" s="555"/>
      <c r="H409" s="555"/>
      <c r="I409" s="555"/>
    </row>
    <row r="410" spans="2:19" s="348" customFormat="1">
      <c r="B410" s="447"/>
      <c r="C410" s="447"/>
      <c r="D410" s="447"/>
      <c r="E410" s="447"/>
      <c r="F410" s="447"/>
      <c r="G410" s="447"/>
      <c r="H410" s="447"/>
      <c r="I410" s="447"/>
      <c r="M410" s="732"/>
      <c r="N410" s="732"/>
      <c r="O410" s="732"/>
      <c r="P410" s="732"/>
      <c r="R410" s="694"/>
      <c r="S410" s="694"/>
    </row>
    <row r="411" spans="2:19">
      <c r="B411" s="400" t="s">
        <v>1500</v>
      </c>
      <c r="E411"/>
    </row>
    <row r="412" spans="2:19" s="348" customFormat="1">
      <c r="B412" s="400"/>
      <c r="M412" s="732"/>
      <c r="N412" s="732"/>
      <c r="O412" s="732"/>
      <c r="P412" s="732"/>
      <c r="R412" s="694"/>
      <c r="S412" s="694"/>
    </row>
    <row r="413" spans="2:19">
      <c r="B413" s="514" t="s">
        <v>872</v>
      </c>
      <c r="C413" s="514" t="s">
        <v>871</v>
      </c>
      <c r="D413" s="514" t="s">
        <v>870</v>
      </c>
      <c r="E413" s="514"/>
      <c r="F413" s="514" t="s">
        <v>1816</v>
      </c>
      <c r="G413" s="514" t="s">
        <v>1784</v>
      </c>
    </row>
    <row r="414" spans="2:19" s="732" customFormat="1">
      <c r="B414" s="793" t="s">
        <v>1780</v>
      </c>
      <c r="C414" s="692" t="s">
        <v>771</v>
      </c>
      <c r="D414" s="692" t="s">
        <v>869</v>
      </c>
      <c r="E414" s="692"/>
      <c r="F414" s="679">
        <v>901993016</v>
      </c>
      <c r="G414" s="679">
        <v>3373955531</v>
      </c>
      <c r="R414" s="694"/>
      <c r="S414" s="694"/>
    </row>
    <row r="415" spans="2:19">
      <c r="B415" s="793" t="s">
        <v>1663</v>
      </c>
      <c r="C415" s="692" t="s">
        <v>771</v>
      </c>
      <c r="D415" s="692" t="s">
        <v>869</v>
      </c>
      <c r="E415" s="692"/>
      <c r="F415" s="679">
        <v>7195440</v>
      </c>
      <c r="G415" s="679">
        <v>24241569</v>
      </c>
    </row>
    <row r="416" spans="2:19" s="348" customFormat="1" ht="25.5" hidden="1">
      <c r="B416" s="793" t="s">
        <v>1418</v>
      </c>
      <c r="C416" s="692" t="s">
        <v>771</v>
      </c>
      <c r="D416" s="692" t="s">
        <v>869</v>
      </c>
      <c r="E416" s="692"/>
      <c r="F416" s="679">
        <v>0</v>
      </c>
      <c r="G416" s="679">
        <v>0</v>
      </c>
      <c r="M416" s="732"/>
      <c r="N416" s="732"/>
      <c r="O416" s="732"/>
      <c r="P416" s="732"/>
      <c r="R416" s="694"/>
      <c r="S416" s="694"/>
    </row>
    <row r="417" spans="2:19">
      <c r="B417" s="802" t="s">
        <v>311</v>
      </c>
      <c r="C417" s="690"/>
      <c r="D417" s="690"/>
      <c r="E417" s="690"/>
      <c r="F417" s="828">
        <f>+SUM(F414:F416)</f>
        <v>909188456</v>
      </c>
      <c r="G417" s="828">
        <v>3398197100</v>
      </c>
      <c r="R417" s="698">
        <f>+F417-'EEFF '!F18</f>
        <v>0</v>
      </c>
      <c r="S417" s="698">
        <f>+G417-'EEFF '!G18</f>
        <v>0</v>
      </c>
    </row>
    <row r="418" spans="2:19">
      <c r="B418" s="400"/>
      <c r="E418"/>
      <c r="G418" s="629">
        <f>+F417-'EEFF '!F18</f>
        <v>0</v>
      </c>
      <c r="H418" s="629">
        <f>+G417-'EEFF '!G18</f>
        <v>0</v>
      </c>
    </row>
    <row r="419" spans="2:19">
      <c r="B419" s="555" t="s">
        <v>1694</v>
      </c>
      <c r="C419" s="555"/>
      <c r="D419" s="555"/>
      <c r="E419" s="555"/>
      <c r="F419" s="555"/>
      <c r="G419" s="555"/>
      <c r="H419" s="555"/>
      <c r="I419" s="555"/>
    </row>
    <row r="420" spans="2:19">
      <c r="B420" s="399"/>
      <c r="E420"/>
    </row>
    <row r="421" spans="2:19">
      <c r="B421" s="556" t="s">
        <v>1497</v>
      </c>
      <c r="C421" s="556"/>
      <c r="D421" s="556"/>
      <c r="E421" s="556"/>
      <c r="F421" s="556"/>
      <c r="G421" s="556"/>
      <c r="H421" s="556"/>
      <c r="I421" s="556"/>
    </row>
    <row r="422" spans="2:19">
      <c r="B422" s="399"/>
      <c r="E422"/>
    </row>
    <row r="423" spans="2:19">
      <c r="B423" s="399" t="s">
        <v>1695</v>
      </c>
      <c r="E423"/>
    </row>
    <row r="424" spans="2:19">
      <c r="B424" s="399"/>
      <c r="E424"/>
    </row>
    <row r="425" spans="2:19">
      <c r="B425" s="400" t="s">
        <v>1498</v>
      </c>
      <c r="E425"/>
    </row>
    <row r="426" spans="2:19">
      <c r="B426" s="400"/>
      <c r="E426"/>
    </row>
    <row r="427" spans="2:19">
      <c r="B427" s="423" t="s">
        <v>64</v>
      </c>
      <c r="C427" s="440" t="s">
        <v>1486</v>
      </c>
      <c r="D427" s="440" t="s">
        <v>1487</v>
      </c>
      <c r="E427"/>
    </row>
    <row r="428" spans="2:19" hidden="1">
      <c r="B428" s="441" t="s">
        <v>1641</v>
      </c>
      <c r="C428" s="417"/>
      <c r="D428" s="418" t="s">
        <v>1425</v>
      </c>
      <c r="E428"/>
    </row>
    <row r="429" spans="2:19">
      <c r="B429" s="441" t="s">
        <v>780</v>
      </c>
      <c r="C429" s="417">
        <v>4698622320</v>
      </c>
      <c r="D429" s="418" t="s">
        <v>1425</v>
      </c>
      <c r="E429"/>
    </row>
    <row r="430" spans="2:19" s="348" customFormat="1">
      <c r="B430" s="441" t="s">
        <v>1641</v>
      </c>
      <c r="C430" s="488">
        <v>854487369</v>
      </c>
      <c r="D430" s="418"/>
      <c r="M430" s="732"/>
      <c r="N430" s="732"/>
      <c r="O430" s="732"/>
      <c r="P430" s="732"/>
      <c r="R430" s="694"/>
      <c r="S430" s="694"/>
    </row>
    <row r="431" spans="2:19">
      <c r="B431" s="441" t="s">
        <v>1674</v>
      </c>
      <c r="C431" s="417">
        <v>368993515</v>
      </c>
      <c r="D431" s="418" t="s">
        <v>1425</v>
      </c>
      <c r="E431"/>
    </row>
    <row r="432" spans="2:19">
      <c r="B432" s="441" t="s">
        <v>1414</v>
      </c>
      <c r="C432" s="488">
        <v>84430876</v>
      </c>
      <c r="D432" s="418" t="s">
        <v>1425</v>
      </c>
      <c r="E432"/>
    </row>
    <row r="433" spans="2:19">
      <c r="B433" s="441" t="s">
        <v>876</v>
      </c>
      <c r="C433" s="417">
        <v>351245503</v>
      </c>
      <c r="D433" s="418" t="s">
        <v>1425</v>
      </c>
      <c r="E433"/>
    </row>
    <row r="434" spans="2:19">
      <c r="B434" s="446" t="s">
        <v>1831</v>
      </c>
      <c r="C434" s="850">
        <f>+SUM(C428:C433)</f>
        <v>6357779583</v>
      </c>
      <c r="D434" s="536" t="s">
        <v>1425</v>
      </c>
      <c r="E434"/>
      <c r="R434" s="695">
        <f>+C434-'EEFF '!F26</f>
        <v>0</v>
      </c>
    </row>
    <row r="435" spans="2:19">
      <c r="B435" s="446" t="s">
        <v>1788</v>
      </c>
      <c r="C435" s="419">
        <v>4804604556</v>
      </c>
      <c r="D435" s="437" t="s">
        <v>1425</v>
      </c>
      <c r="E435"/>
      <c r="R435" s="695">
        <f>+C435-'EEFF '!G26</f>
        <v>0</v>
      </c>
    </row>
    <row r="436" spans="2:19">
      <c r="B436" s="50"/>
      <c r="C436" s="50"/>
      <c r="D436" s="50"/>
      <c r="E436"/>
    </row>
    <row r="437" spans="2:19">
      <c r="B437" s="423" t="s">
        <v>326</v>
      </c>
      <c r="C437" s="440" t="s">
        <v>1486</v>
      </c>
      <c r="D437" s="440" t="s">
        <v>1487</v>
      </c>
      <c r="E437"/>
    </row>
    <row r="438" spans="2:19">
      <c r="B438" s="442" t="s">
        <v>781</v>
      </c>
      <c r="C438" s="574">
        <v>254207817</v>
      </c>
      <c r="D438" s="438" t="s">
        <v>1425</v>
      </c>
      <c r="E438"/>
    </row>
    <row r="439" spans="2:19">
      <c r="B439" s="446" t="str">
        <f>B434</f>
        <v>Total 31.03.2023</v>
      </c>
      <c r="C439" s="533">
        <f>+C438</f>
        <v>254207817</v>
      </c>
      <c r="D439" s="437" t="s">
        <v>1425</v>
      </c>
      <c r="E439"/>
      <c r="R439" s="697">
        <f>+C439-'EEFF '!F27</f>
        <v>0</v>
      </c>
    </row>
    <row r="440" spans="2:19">
      <c r="B440" s="446" t="str">
        <f>B435</f>
        <v>Total 31.12.2022</v>
      </c>
      <c r="C440" s="533">
        <v>187899858</v>
      </c>
      <c r="D440" s="437" t="s">
        <v>1425</v>
      </c>
      <c r="E440"/>
      <c r="R440" s="697">
        <f>+C440-'EEFF '!G27</f>
        <v>0</v>
      </c>
    </row>
    <row r="441" spans="2:19">
      <c r="B441" s="53"/>
      <c r="C441" s="50"/>
      <c r="D441" s="50"/>
      <c r="E441"/>
    </row>
    <row r="442" spans="2:19">
      <c r="B442" s="423" t="s">
        <v>594</v>
      </c>
      <c r="C442" s="440" t="s">
        <v>1486</v>
      </c>
      <c r="D442" s="440" t="s">
        <v>1487</v>
      </c>
      <c r="E442"/>
    </row>
    <row r="443" spans="2:19">
      <c r="B443" s="441" t="s">
        <v>782</v>
      </c>
      <c r="C443" s="488">
        <v>40743083</v>
      </c>
      <c r="D443" s="418" t="s">
        <v>1425</v>
      </c>
      <c r="E443"/>
    </row>
    <row r="444" spans="2:19">
      <c r="B444" s="442" t="s">
        <v>783</v>
      </c>
      <c r="C444" s="489">
        <v>23202834</v>
      </c>
      <c r="D444" s="438" t="s">
        <v>1425</v>
      </c>
      <c r="E444"/>
    </row>
    <row r="445" spans="2:19">
      <c r="B445" s="446" t="str">
        <f>B439</f>
        <v>Total 31.03.2023</v>
      </c>
      <c r="C445" s="419">
        <f>+C443+C444</f>
        <v>63945917</v>
      </c>
      <c r="D445" s="437" t="s">
        <v>1425</v>
      </c>
      <c r="E445"/>
      <c r="R445" s="695">
        <f>+C445-'EEFF '!F28</f>
        <v>0</v>
      </c>
    </row>
    <row r="446" spans="2:19">
      <c r="B446" s="446" t="str">
        <f>B440</f>
        <v>Total 31.12.2022</v>
      </c>
      <c r="C446" s="419">
        <v>5907081</v>
      </c>
      <c r="D446" s="437" t="s">
        <v>1425</v>
      </c>
      <c r="E446"/>
      <c r="R446" s="695">
        <f>+C446-'EEFF '!G28</f>
        <v>0</v>
      </c>
    </row>
    <row r="448" spans="2:19" s="348" customFormat="1" hidden="1">
      <c r="B448" s="507" t="s">
        <v>1400</v>
      </c>
      <c r="C448" s="575" t="s">
        <v>1642</v>
      </c>
      <c r="D448" s="576" t="s">
        <v>1643</v>
      </c>
      <c r="M448" s="732"/>
      <c r="N448" s="732"/>
      <c r="O448" s="732"/>
      <c r="P448" s="732"/>
      <c r="R448" s="694"/>
      <c r="S448" s="694"/>
    </row>
    <row r="449" spans="2:19" s="348" customFormat="1" hidden="1">
      <c r="B449" s="492" t="s">
        <v>1644</v>
      </c>
      <c r="C449" s="577">
        <v>0</v>
      </c>
      <c r="D449" s="577">
        <v>0</v>
      </c>
      <c r="M449" s="732"/>
      <c r="N449" s="732"/>
      <c r="O449" s="732"/>
      <c r="P449" s="732"/>
      <c r="R449" s="694"/>
      <c r="S449" s="694"/>
    </row>
    <row r="450" spans="2:19" s="348" customFormat="1" hidden="1">
      <c r="B450" s="446" t="str">
        <f>B445</f>
        <v>Total 31.03.2023</v>
      </c>
      <c r="C450" s="530">
        <f>+C449</f>
        <v>0</v>
      </c>
      <c r="D450" s="571">
        <v>0</v>
      </c>
      <c r="F450" s="624">
        <f>+C450+C445+C439+C434-'EEFF '!F25</f>
        <v>0</v>
      </c>
      <c r="M450" s="732"/>
      <c r="N450" s="732"/>
      <c r="O450" s="732"/>
      <c r="P450" s="732"/>
      <c r="R450" s="697">
        <f>+C450-'EEFF '!F29</f>
        <v>0</v>
      </c>
      <c r="S450" s="694"/>
    </row>
    <row r="451" spans="2:19" s="348" customFormat="1" hidden="1">
      <c r="B451" s="446" t="str">
        <f>B446</f>
        <v>Total 31.12.2022</v>
      </c>
      <c r="C451" s="530">
        <v>0</v>
      </c>
      <c r="D451" s="571">
        <v>0</v>
      </c>
      <c r="F451" s="624">
        <f>+C451+C446+C440+C435-'EEFF '!G25</f>
        <v>0</v>
      </c>
      <c r="M451" s="732"/>
      <c r="N451" s="732"/>
      <c r="O451" s="732"/>
      <c r="P451" s="732"/>
      <c r="R451" s="698">
        <f>+C451-'EEFF '!G29</f>
        <v>0</v>
      </c>
      <c r="S451" s="694"/>
    </row>
    <row r="452" spans="2:19" hidden="1"/>
    <row r="453" spans="2:19">
      <c r="B453" s="549" t="s">
        <v>1697</v>
      </c>
      <c r="C453" s="549"/>
      <c r="D453" s="549"/>
      <c r="E453" s="549"/>
      <c r="F453" s="549"/>
      <c r="G453" s="549"/>
      <c r="H453" s="549"/>
    </row>
    <row r="454" spans="2:19" s="348" customFormat="1">
      <c r="B454" s="448"/>
      <c r="C454" s="448"/>
      <c r="D454" s="448"/>
      <c r="E454" s="448"/>
      <c r="F454" s="448"/>
      <c r="G454" s="448"/>
      <c r="H454" s="448"/>
      <c r="M454" s="732"/>
      <c r="N454" s="732"/>
      <c r="O454" s="732"/>
      <c r="P454" s="732"/>
      <c r="R454" s="694"/>
      <c r="S454" s="694"/>
    </row>
    <row r="455" spans="2:19">
      <c r="B455" s="507" t="s">
        <v>514</v>
      </c>
      <c r="C455" s="575" t="s">
        <v>1642</v>
      </c>
      <c r="D455" s="576" t="s">
        <v>1643</v>
      </c>
      <c r="E455" s="556"/>
      <c r="F455" s="556"/>
      <c r="G455" s="556"/>
      <c r="H455" s="556"/>
      <c r="I455" s="556"/>
    </row>
    <row r="456" spans="2:19" s="669" customFormat="1">
      <c r="B456" s="857" t="s">
        <v>1742</v>
      </c>
      <c r="C456" s="577">
        <v>0</v>
      </c>
      <c r="D456" s="577">
        <v>0</v>
      </c>
      <c r="E456" s="682"/>
      <c r="F456" s="682"/>
      <c r="G456" s="682"/>
      <c r="H456" s="682"/>
      <c r="I456" s="682"/>
      <c r="M456" s="732"/>
      <c r="N456" s="732"/>
      <c r="O456" s="732"/>
      <c r="P456" s="732"/>
      <c r="R456" s="694"/>
      <c r="S456" s="694"/>
    </row>
    <row r="457" spans="2:19" s="669" customFormat="1">
      <c r="B457" s="446" t="str">
        <f>+$B$434</f>
        <v>Total 31.03.2023</v>
      </c>
      <c r="C457" s="530">
        <f>+C456</f>
        <v>0</v>
      </c>
      <c r="D457" s="571">
        <v>0</v>
      </c>
      <c r="E457" s="682"/>
      <c r="F457" s="682"/>
      <c r="G457" s="682"/>
      <c r="H457" s="682"/>
      <c r="I457" s="682"/>
      <c r="M457" s="732"/>
      <c r="N457" s="732"/>
      <c r="O457" s="732"/>
      <c r="P457" s="732"/>
      <c r="R457" s="697">
        <f>+C457-'EEFF '!$F$34</f>
        <v>0</v>
      </c>
      <c r="S457" s="694"/>
    </row>
    <row r="458" spans="2:19" s="669" customFormat="1">
      <c r="B458" s="446" t="s">
        <v>1788</v>
      </c>
      <c r="C458" s="530">
        <v>0</v>
      </c>
      <c r="D458" s="571">
        <v>0</v>
      </c>
      <c r="E458" s="682"/>
      <c r="F458" s="682"/>
      <c r="G458" s="682"/>
      <c r="H458" s="682"/>
      <c r="I458" s="682"/>
      <c r="M458" s="732"/>
      <c r="N458" s="732"/>
      <c r="O458" s="732"/>
      <c r="P458" s="732"/>
      <c r="R458" s="697">
        <f>+C458-'EEFF '!G34</f>
        <v>0</v>
      </c>
      <c r="S458" s="694"/>
    </row>
    <row r="459" spans="2:19" s="348" customFormat="1">
      <c r="B459" s="400"/>
      <c r="M459" s="732"/>
      <c r="N459" s="732"/>
      <c r="O459" s="732"/>
      <c r="P459" s="732"/>
      <c r="R459" s="694"/>
      <c r="S459" s="694"/>
    </row>
    <row r="460" spans="2:19">
      <c r="B460" s="549" t="s">
        <v>1698</v>
      </c>
      <c r="C460" s="549"/>
      <c r="D460" s="549"/>
      <c r="E460" s="549"/>
      <c r="F460" s="549"/>
      <c r="G460" s="549"/>
      <c r="H460" s="549"/>
      <c r="I460" s="549"/>
    </row>
    <row r="461" spans="2:19">
      <c r="B461" s="142"/>
      <c r="E461"/>
    </row>
    <row r="462" spans="2:19">
      <c r="B462" s="832" t="s">
        <v>1501</v>
      </c>
      <c r="C462" s="686"/>
      <c r="D462" s="686"/>
      <c r="E462" s="686"/>
      <c r="F462" s="686"/>
      <c r="G462" s="686"/>
    </row>
    <row r="463" spans="2:19">
      <c r="B463" s="514" t="s">
        <v>872</v>
      </c>
      <c r="C463" s="514" t="s">
        <v>871</v>
      </c>
      <c r="D463" s="514" t="s">
        <v>870</v>
      </c>
      <c r="E463" s="837"/>
      <c r="F463" s="514" t="str">
        <f>+$F$413</f>
        <v>31.03.2023</v>
      </c>
      <c r="G463" s="514" t="s">
        <v>1784</v>
      </c>
      <c r="H463" s="348"/>
      <c r="I463" s="348"/>
    </row>
    <row r="464" spans="2:19">
      <c r="B464" s="960" t="s">
        <v>1</v>
      </c>
      <c r="C464" s="833"/>
      <c r="D464" s="833"/>
      <c r="E464" s="833"/>
      <c r="F464" s="833"/>
      <c r="G464" s="889"/>
      <c r="H464" s="348"/>
      <c r="I464" s="348"/>
      <c r="J464" s="348"/>
    </row>
    <row r="465" spans="2:19" ht="28.5" customHeight="1">
      <c r="B465" s="793" t="s">
        <v>1504</v>
      </c>
      <c r="C465" s="830" t="s">
        <v>1503</v>
      </c>
      <c r="D465" s="830" t="s">
        <v>453</v>
      </c>
      <c r="E465" s="834"/>
      <c r="F465" s="835">
        <v>356541610.03799999</v>
      </c>
      <c r="G465" s="836">
        <v>106057245</v>
      </c>
      <c r="H465" s="628"/>
    </row>
    <row r="466" spans="2:19" ht="29.25" customHeight="1">
      <c r="B466" s="793" t="s">
        <v>1502</v>
      </c>
      <c r="C466" s="830" t="s">
        <v>1503</v>
      </c>
      <c r="D466" s="830" t="s">
        <v>737</v>
      </c>
      <c r="E466" s="834"/>
      <c r="F466" s="835">
        <v>58638423</v>
      </c>
      <c r="G466" s="836">
        <v>55106936</v>
      </c>
      <c r="H466" s="348"/>
      <c r="I466" s="348"/>
      <c r="J466" s="348"/>
    </row>
    <row r="467" spans="2:19" s="732" customFormat="1" ht="29.25" customHeight="1">
      <c r="B467" s="793" t="s">
        <v>1796</v>
      </c>
      <c r="C467" s="830" t="s">
        <v>1503</v>
      </c>
      <c r="D467" s="830" t="s">
        <v>453</v>
      </c>
      <c r="E467" s="834"/>
      <c r="F467" s="835">
        <v>24292669</v>
      </c>
      <c r="G467" s="835">
        <v>43347010</v>
      </c>
      <c r="R467" s="694"/>
      <c r="S467" s="694"/>
    </row>
    <row r="468" spans="2:19">
      <c r="B468" s="802" t="s">
        <v>1505</v>
      </c>
      <c r="C468" s="514"/>
      <c r="D468" s="514"/>
      <c r="E468" s="837"/>
      <c r="F468" s="838">
        <f>+SUM(F465:F467)</f>
        <v>439472702.03799999</v>
      </c>
      <c r="G468" s="839">
        <f>SUM(G465:G467)</f>
        <v>204511191</v>
      </c>
      <c r="H468" s="632">
        <f>+F468-'EEFF '!C29-C222</f>
        <v>0</v>
      </c>
      <c r="I468" s="632">
        <f>+G468-'EEFF '!D29-D222</f>
        <v>0</v>
      </c>
      <c r="R468" s="695">
        <f>+F468-'EEFF '!C29-'EEFF '!C18</f>
        <v>0</v>
      </c>
      <c r="S468" s="695">
        <f>+G468-'EEFF '!D29-'EEFF '!D18</f>
        <v>0</v>
      </c>
    </row>
    <row r="469" spans="2:19">
      <c r="B469" s="840"/>
      <c r="C469" s="841"/>
      <c r="D469" s="841"/>
      <c r="E469" s="841"/>
      <c r="F469" s="842"/>
      <c r="G469" s="843"/>
    </row>
    <row r="470" spans="2:19">
      <c r="B470" s="945" t="s">
        <v>4</v>
      </c>
      <c r="C470" s="829"/>
      <c r="D470" s="829"/>
      <c r="E470" s="829"/>
      <c r="F470" s="829"/>
      <c r="G470" s="688"/>
    </row>
    <row r="471" spans="2:19" s="732" customFormat="1" ht="29.25" customHeight="1">
      <c r="B471" s="793" t="s">
        <v>1780</v>
      </c>
      <c r="C471" s="830" t="s">
        <v>1868</v>
      </c>
      <c r="D471" s="692" t="s">
        <v>869</v>
      </c>
      <c r="E471" s="692"/>
      <c r="F471" s="679">
        <v>901993016</v>
      </c>
      <c r="G471" s="679">
        <v>3373955531</v>
      </c>
      <c r="R471" s="694"/>
      <c r="S471" s="694"/>
    </row>
    <row r="472" spans="2:19" ht="27" customHeight="1">
      <c r="B472" s="793" t="s">
        <v>1720</v>
      </c>
      <c r="C472" s="830" t="s">
        <v>1503</v>
      </c>
      <c r="D472" s="830" t="s">
        <v>869</v>
      </c>
      <c r="E472" s="830"/>
      <c r="F472" s="795">
        <f>+F415</f>
        <v>7195440</v>
      </c>
      <c r="G472" s="795">
        <v>24241569</v>
      </c>
    </row>
    <row r="473" spans="2:19">
      <c r="B473" s="831" t="s">
        <v>1506</v>
      </c>
      <c r="C473" s="830"/>
      <c r="D473" s="830"/>
      <c r="E473" s="830"/>
      <c r="F473" s="808">
        <f>+SUM(F471:F472)</f>
        <v>909188456</v>
      </c>
      <c r="G473" s="808">
        <f>SUM(G471:G472)</f>
        <v>3398197100</v>
      </c>
      <c r="R473" s="695">
        <f>+F473-'EEFF '!F18</f>
        <v>0</v>
      </c>
      <c r="S473" s="695">
        <f>+G473-'EEFF '!G18</f>
        <v>0</v>
      </c>
    </row>
    <row r="474" spans="2:19">
      <c r="B474" s="142"/>
      <c r="E474"/>
    </row>
    <row r="475" spans="2:19">
      <c r="B475" s="666" t="s">
        <v>1699</v>
      </c>
      <c r="C475" s="557"/>
      <c r="D475" s="557"/>
      <c r="E475" s="557"/>
      <c r="F475" s="557"/>
      <c r="G475" s="557"/>
      <c r="H475" s="557"/>
      <c r="I475" s="557"/>
    </row>
    <row r="476" spans="2:19" s="348" customFormat="1">
      <c r="B476" s="448"/>
      <c r="C476" s="448"/>
      <c r="D476" s="448"/>
      <c r="E476" s="448"/>
      <c r="F476" s="448"/>
      <c r="G476" s="448"/>
      <c r="H476" s="448"/>
      <c r="I476" s="448"/>
      <c r="M476" s="732"/>
      <c r="N476" s="732"/>
      <c r="O476" s="732"/>
      <c r="P476" s="732"/>
      <c r="R476" s="694"/>
      <c r="S476" s="694"/>
    </row>
    <row r="477" spans="2:19">
      <c r="B477" s="554" t="s">
        <v>1507</v>
      </c>
      <c r="C477" s="554"/>
      <c r="D477" s="554"/>
      <c r="E477" s="554"/>
      <c r="F477" s="554"/>
      <c r="G477" s="554"/>
      <c r="H477" s="554"/>
      <c r="I477" s="554"/>
    </row>
    <row r="478" spans="2:19" s="348" customFormat="1">
      <c r="B478" s="449"/>
      <c r="C478" s="449"/>
      <c r="D478" s="449"/>
      <c r="E478" s="449"/>
      <c r="F478" s="449"/>
      <c r="G478" s="669"/>
      <c r="H478" s="669"/>
      <c r="I478" s="449"/>
      <c r="J478" s="732"/>
      <c r="K478" s="732"/>
      <c r="L478" s="732"/>
      <c r="M478" s="732"/>
      <c r="N478" s="732"/>
      <c r="O478" s="732"/>
      <c r="P478" s="732"/>
      <c r="R478" s="694"/>
      <c r="S478" s="694"/>
    </row>
    <row r="479" spans="2:19">
      <c r="B479" s="802" t="s">
        <v>1508</v>
      </c>
      <c r="C479" s="514" t="s">
        <v>1509</v>
      </c>
      <c r="D479" s="514" t="s">
        <v>1510</v>
      </c>
      <c r="E479"/>
      <c r="G479" s="669"/>
      <c r="H479" s="669"/>
      <c r="J479" s="732"/>
      <c r="K479" s="732"/>
      <c r="L479" s="732"/>
    </row>
    <row r="480" spans="2:19">
      <c r="B480" s="803" t="s">
        <v>1418</v>
      </c>
      <c r="C480" s="804">
        <v>917541001</v>
      </c>
      <c r="D480" s="678">
        <v>0</v>
      </c>
      <c r="E480"/>
      <c r="G480" s="669"/>
      <c r="H480" s="669"/>
      <c r="J480" s="732"/>
      <c r="K480" s="732"/>
      <c r="L480" s="732"/>
    </row>
    <row r="481" spans="2:19" s="732" customFormat="1">
      <c r="B481" s="803" t="s">
        <v>1764</v>
      </c>
      <c r="C481" s="804">
        <v>110781062</v>
      </c>
      <c r="D481" s="678">
        <v>0</v>
      </c>
      <c r="R481" s="694"/>
      <c r="S481" s="694"/>
    </row>
    <row r="482" spans="2:19">
      <c r="B482" s="803" t="s">
        <v>770</v>
      </c>
      <c r="C482" s="804">
        <v>0</v>
      </c>
      <c r="D482" s="678">
        <v>-545907</v>
      </c>
      <c r="E482"/>
      <c r="G482" s="669"/>
      <c r="H482" s="669"/>
      <c r="J482" s="732"/>
      <c r="K482" s="732"/>
      <c r="L482" s="732"/>
    </row>
    <row r="483" spans="2:19" s="732" customFormat="1">
      <c r="B483" s="803" t="s">
        <v>1727</v>
      </c>
      <c r="C483" s="804">
        <v>0</v>
      </c>
      <c r="D483" s="678">
        <v>-45787373</v>
      </c>
      <c r="R483" s="694"/>
      <c r="S483" s="694"/>
    </row>
    <row r="484" spans="2:19">
      <c r="B484" s="805" t="s">
        <v>1419</v>
      </c>
      <c r="C484" s="804">
        <v>0</v>
      </c>
      <c r="D484" s="678">
        <v>-23184521</v>
      </c>
      <c r="E484"/>
      <c r="G484" s="669"/>
      <c r="H484" s="669"/>
      <c r="J484" s="732"/>
      <c r="K484" s="732"/>
      <c r="L484" s="732"/>
    </row>
    <row r="485" spans="2:19" s="348" customFormat="1">
      <c r="B485" s="805" t="s">
        <v>1564</v>
      </c>
      <c r="C485" s="804">
        <v>0</v>
      </c>
      <c r="D485" s="678">
        <v>0</v>
      </c>
      <c r="G485" s="669"/>
      <c r="H485" s="669"/>
      <c r="J485" s="732"/>
      <c r="K485" s="732"/>
      <c r="L485" s="732"/>
      <c r="M485" s="732"/>
      <c r="N485" s="732"/>
      <c r="O485" s="732"/>
      <c r="P485" s="732"/>
      <c r="R485" s="694"/>
      <c r="S485" s="694"/>
    </row>
    <row r="486" spans="2:19">
      <c r="B486" s="805" t="s">
        <v>1420</v>
      </c>
      <c r="C486" s="804">
        <v>0</v>
      </c>
      <c r="D486" s="678">
        <v>0</v>
      </c>
      <c r="E486"/>
      <c r="G486" s="669"/>
      <c r="H486" s="669"/>
      <c r="J486" s="732"/>
      <c r="K486" s="732"/>
      <c r="L486" s="732"/>
    </row>
    <row r="487" spans="2:19">
      <c r="B487" s="805" t="s">
        <v>1421</v>
      </c>
      <c r="C487" s="804">
        <v>0</v>
      </c>
      <c r="D487" s="678">
        <v>-414268033</v>
      </c>
      <c r="E487"/>
      <c r="G487" s="669"/>
      <c r="H487" s="669"/>
      <c r="J487" s="732"/>
      <c r="K487" s="732"/>
      <c r="L487" s="732"/>
    </row>
    <row r="488" spans="2:19">
      <c r="B488" s="805" t="s">
        <v>1422</v>
      </c>
      <c r="C488" s="804">
        <v>0</v>
      </c>
      <c r="D488" s="678">
        <v>-46500000</v>
      </c>
      <c r="E488"/>
      <c r="G488" s="669"/>
      <c r="H488" s="669"/>
      <c r="J488" s="732"/>
      <c r="K488" s="732"/>
      <c r="L488" s="732"/>
    </row>
    <row r="489" spans="2:19">
      <c r="B489" s="806" t="s">
        <v>1423</v>
      </c>
      <c r="C489" s="804">
        <v>1815095</v>
      </c>
      <c r="D489" s="678">
        <v>-19845873</v>
      </c>
      <c r="E489"/>
      <c r="G489" s="669"/>
      <c r="H489" s="669"/>
      <c r="J489" s="732"/>
      <c r="K489" s="732"/>
      <c r="L489" s="732"/>
    </row>
    <row r="490" spans="2:19">
      <c r="B490" s="807" t="str">
        <f>B457</f>
        <v>Total 31.03.2023</v>
      </c>
      <c r="C490" s="808">
        <f>+SUM(C480:C489)</f>
        <v>1030137158</v>
      </c>
      <c r="D490" s="809">
        <f>+SUM(D480:D489)</f>
        <v>-550131707</v>
      </c>
      <c r="E490"/>
      <c r="F490" s="628"/>
      <c r="G490" s="628"/>
      <c r="J490" s="732"/>
      <c r="K490" s="732"/>
      <c r="L490" s="732"/>
      <c r="R490" s="698">
        <f>+C490-EERR!C24-EERR!C27</f>
        <v>0</v>
      </c>
    </row>
    <row r="491" spans="2:19">
      <c r="B491" s="807" t="s">
        <v>1867</v>
      </c>
      <c r="C491" s="808">
        <v>225820986</v>
      </c>
      <c r="D491" s="809">
        <v>-845372347</v>
      </c>
      <c r="E491"/>
      <c r="J491" s="732"/>
      <c r="K491" s="732"/>
      <c r="L491" s="732"/>
      <c r="R491" s="698">
        <f>+C491-EERR!D24-EERR!D27</f>
        <v>0</v>
      </c>
    </row>
    <row r="492" spans="2:19">
      <c r="J492" s="732"/>
      <c r="K492" s="732"/>
      <c r="L492" s="732"/>
    </row>
    <row r="493" spans="2:19">
      <c r="B493" s="444" t="s">
        <v>1702</v>
      </c>
      <c r="E493"/>
      <c r="J493" s="732"/>
      <c r="K493" s="732"/>
      <c r="L493" s="732"/>
    </row>
    <row r="494" spans="2:19" s="348" customFormat="1">
      <c r="B494" s="444"/>
      <c r="J494" s="732"/>
      <c r="K494" s="732"/>
      <c r="L494" s="732"/>
      <c r="M494" s="732"/>
      <c r="N494" s="732"/>
      <c r="O494" s="732"/>
      <c r="P494" s="732"/>
      <c r="R494" s="694"/>
      <c r="S494" s="694"/>
    </row>
    <row r="495" spans="2:19">
      <c r="B495" s="142" t="s">
        <v>1511</v>
      </c>
      <c r="C495" s="142"/>
      <c r="D495" s="142"/>
      <c r="E495" s="142"/>
      <c r="F495" s="142"/>
      <c r="G495" s="142"/>
      <c r="H495" s="142"/>
      <c r="I495" s="142"/>
      <c r="J495" s="732"/>
      <c r="K495" s="732"/>
      <c r="L495" s="732"/>
    </row>
    <row r="496" spans="2:19">
      <c r="B496" s="142"/>
      <c r="C496" s="142"/>
      <c r="D496" s="142"/>
      <c r="E496" s="142"/>
      <c r="F496" s="142"/>
      <c r="G496" s="142"/>
      <c r="H496" s="142"/>
      <c r="I496" s="142"/>
      <c r="J496" s="732"/>
      <c r="K496" s="732"/>
      <c r="L496" s="732"/>
    </row>
    <row r="497" spans="2:19">
      <c r="B497" s="453" t="s">
        <v>625</v>
      </c>
      <c r="C497" s="581" t="s">
        <v>775</v>
      </c>
      <c r="D497" s="581" t="s">
        <v>1401</v>
      </c>
      <c r="E497" s="452"/>
      <c r="F497" s="672" t="s">
        <v>1402</v>
      </c>
      <c r="G497" s="581" t="s">
        <v>1512</v>
      </c>
      <c r="J497" s="732"/>
      <c r="K497" s="732"/>
      <c r="L497" s="732"/>
    </row>
    <row r="498" spans="2:19">
      <c r="B498" s="450" t="s">
        <v>618</v>
      </c>
      <c r="C498" s="582">
        <v>4724000000</v>
      </c>
      <c r="D498" s="613">
        <v>0</v>
      </c>
      <c r="E498" s="657"/>
      <c r="F498" s="658">
        <v>0</v>
      </c>
      <c r="G498" s="582">
        <f t="shared" ref="G498:G503" si="5">+SUM(C498:F498)</f>
        <v>4724000000</v>
      </c>
      <c r="J498" s="732"/>
      <c r="K498" s="732"/>
      <c r="L498" s="732"/>
    </row>
    <row r="499" spans="2:19">
      <c r="B499" s="450" t="s">
        <v>785</v>
      </c>
      <c r="C499" s="583">
        <v>57500</v>
      </c>
      <c r="D499" s="614">
        <v>0</v>
      </c>
      <c r="E499" s="665"/>
      <c r="F499" s="658">
        <v>0</v>
      </c>
      <c r="G499" s="583">
        <f t="shared" si="5"/>
        <v>57500</v>
      </c>
      <c r="J499" s="732"/>
      <c r="K499" s="732"/>
      <c r="L499" s="732"/>
    </row>
    <row r="500" spans="2:19">
      <c r="B500" s="450" t="s">
        <v>1397</v>
      </c>
      <c r="C500" s="583">
        <v>440819138</v>
      </c>
      <c r="D500" s="614">
        <v>0</v>
      </c>
      <c r="E500" s="665"/>
      <c r="F500" s="658">
        <v>0</v>
      </c>
      <c r="G500" s="583">
        <f t="shared" si="5"/>
        <v>440819138</v>
      </c>
      <c r="J500" s="732"/>
      <c r="K500" s="732"/>
      <c r="L500" s="732"/>
    </row>
    <row r="501" spans="2:19">
      <c r="B501" s="450" t="s">
        <v>608</v>
      </c>
      <c r="C501" s="583">
        <v>6049409715</v>
      </c>
      <c r="D501" s="614">
        <v>0</v>
      </c>
      <c r="E501" s="665"/>
      <c r="F501" s="658">
        <v>0</v>
      </c>
      <c r="G501" s="583">
        <f t="shared" si="5"/>
        <v>6049409715</v>
      </c>
      <c r="J501" s="732"/>
      <c r="K501" s="732"/>
      <c r="L501" s="732"/>
    </row>
    <row r="502" spans="2:19">
      <c r="B502" s="450" t="s">
        <v>619</v>
      </c>
      <c r="C502" s="583">
        <v>2156556593</v>
      </c>
      <c r="D502" s="614">
        <v>0</v>
      </c>
      <c r="E502" s="665"/>
      <c r="F502" s="687">
        <v>0</v>
      </c>
      <c r="G502" s="616">
        <f t="shared" si="5"/>
        <v>2156556593</v>
      </c>
      <c r="J502" s="732"/>
      <c r="K502" s="732"/>
      <c r="L502" s="732"/>
    </row>
    <row r="503" spans="2:19">
      <c r="B503" s="579" t="s">
        <v>786</v>
      </c>
      <c r="C503" s="640">
        <v>0</v>
      </c>
      <c r="D503" s="783">
        <v>0</v>
      </c>
      <c r="E503" s="668"/>
      <c r="F503" s="785">
        <v>-1811371024</v>
      </c>
      <c r="G503" s="546">
        <f t="shared" si="5"/>
        <v>-1811371024</v>
      </c>
      <c r="J503" s="732"/>
      <c r="K503" s="732"/>
      <c r="L503" s="732"/>
    </row>
    <row r="504" spans="2:19">
      <c r="B504" s="580" t="s">
        <v>311</v>
      </c>
      <c r="C504" s="615">
        <f>+SUM(C498:C503)</f>
        <v>13370842946</v>
      </c>
      <c r="D504" s="784">
        <f>+SUM(D498:D503)</f>
        <v>0</v>
      </c>
      <c r="E504" s="451"/>
      <c r="F504" s="529">
        <f>+SUM(F498:F503)</f>
        <v>-1811371024</v>
      </c>
      <c r="G504" s="578">
        <f>+SUM(G498:G503)</f>
        <v>11559471922</v>
      </c>
      <c r="H504" s="632">
        <f>+G504-PN!M36</f>
        <v>0</v>
      </c>
      <c r="J504" s="732"/>
      <c r="K504" s="732"/>
      <c r="L504" s="732"/>
      <c r="R504" s="695">
        <f>+G504-PN!M36</f>
        <v>0</v>
      </c>
    </row>
    <row r="505" spans="2:19">
      <c r="B505" s="400"/>
      <c r="E505"/>
      <c r="J505" s="732"/>
      <c r="K505" s="732"/>
      <c r="L505" s="732"/>
    </row>
    <row r="506" spans="2:19">
      <c r="B506" s="664" t="s">
        <v>1703</v>
      </c>
      <c r="E506"/>
      <c r="J506" s="732"/>
      <c r="K506" s="732"/>
      <c r="L506" s="732"/>
    </row>
    <row r="507" spans="2:19" s="348" customFormat="1">
      <c r="B507" s="399"/>
      <c r="J507" s="732"/>
      <c r="K507" s="732"/>
      <c r="L507" s="732"/>
      <c r="M507" s="732"/>
      <c r="N507" s="732"/>
      <c r="O507" s="732"/>
      <c r="P507" s="732"/>
      <c r="R507" s="694"/>
      <c r="S507" s="694"/>
    </row>
    <row r="508" spans="2:19">
      <c r="B508" s="400" t="s">
        <v>1513</v>
      </c>
      <c r="E508"/>
    </row>
    <row r="509" spans="2:19" s="348" customFormat="1">
      <c r="B509" s="400"/>
      <c r="M509" s="732"/>
      <c r="N509" s="732"/>
      <c r="O509" s="732"/>
      <c r="P509" s="732"/>
      <c r="R509" s="694"/>
      <c r="S509" s="694"/>
    </row>
    <row r="510" spans="2:19">
      <c r="B510" s="446" t="s">
        <v>630</v>
      </c>
      <c r="C510" s="426" t="s">
        <v>775</v>
      </c>
      <c r="D510" s="426" t="s">
        <v>778</v>
      </c>
      <c r="E510" s="426"/>
      <c r="F510" s="586" t="s">
        <v>784</v>
      </c>
      <c r="G510" s="566" t="s">
        <v>1816</v>
      </c>
      <c r="H510" s="671" t="s">
        <v>1784</v>
      </c>
    </row>
    <row r="511" spans="2:19" hidden="1">
      <c r="B511" s="429" t="s">
        <v>787</v>
      </c>
      <c r="C511" s="487">
        <v>0</v>
      </c>
      <c r="D511" s="487">
        <v>0</v>
      </c>
      <c r="E511" s="584"/>
      <c r="F511" s="786">
        <v>0</v>
      </c>
      <c r="G511" s="487">
        <f>+C511+D511+F511</f>
        <v>0</v>
      </c>
      <c r="H511" s="487">
        <v>0</v>
      </c>
    </row>
    <row r="512" spans="2:19" hidden="1">
      <c r="B512" s="423" t="s">
        <v>350</v>
      </c>
      <c r="C512" s="491">
        <f>+C511</f>
        <v>0</v>
      </c>
      <c r="D512" s="491">
        <f>+D511</f>
        <v>0</v>
      </c>
      <c r="E512" s="536"/>
      <c r="F512" s="787">
        <f>+F511</f>
        <v>0</v>
      </c>
      <c r="G512" s="491">
        <f>+G511</f>
        <v>0</v>
      </c>
      <c r="H512" s="491">
        <f>+H511</f>
        <v>0</v>
      </c>
      <c r="R512" s="698">
        <f>+G512+'EEFF '!C28</f>
        <v>0</v>
      </c>
    </row>
    <row r="513" spans="2:19">
      <c r="B513" s="690" t="s">
        <v>788</v>
      </c>
      <c r="C513" s="679">
        <v>4804604556</v>
      </c>
      <c r="D513" s="679">
        <v>1553175027</v>
      </c>
      <c r="E513" s="846"/>
      <c r="F513" s="847">
        <v>0</v>
      </c>
      <c r="G513" s="679">
        <f>SUM(C513:F513)</f>
        <v>6357779583</v>
      </c>
      <c r="H513" s="679">
        <v>4804604556</v>
      </c>
      <c r="R513" s="698">
        <f>+G513-'EEFF '!F26</f>
        <v>0</v>
      </c>
    </row>
    <row r="514" spans="2:19">
      <c r="B514" s="423" t="s">
        <v>350</v>
      </c>
      <c r="C514" s="670">
        <f>+C513</f>
        <v>4804604556</v>
      </c>
      <c r="D514" s="436">
        <f>+D513</f>
        <v>1553175027</v>
      </c>
      <c r="E514" s="535"/>
      <c r="F514" s="848">
        <f>+F513</f>
        <v>0</v>
      </c>
      <c r="G514" s="491">
        <f>+G513</f>
        <v>6357779583</v>
      </c>
      <c r="H514" s="670">
        <f>+H513</f>
        <v>4804604556</v>
      </c>
    </row>
    <row r="515" spans="2:19">
      <c r="B515" s="399"/>
      <c r="E515"/>
    </row>
    <row r="516" spans="2:19">
      <c r="B516" s="399" t="s">
        <v>1704</v>
      </c>
      <c r="E516"/>
    </row>
    <row r="517" spans="2:19" s="348" customFormat="1">
      <c r="B517" s="399"/>
      <c r="M517" s="732"/>
      <c r="N517" s="732"/>
      <c r="O517" s="732"/>
      <c r="P517" s="732"/>
      <c r="R517" s="694"/>
      <c r="S517" s="694"/>
    </row>
    <row r="518" spans="2:19">
      <c r="B518" s="439" t="s">
        <v>1514</v>
      </c>
      <c r="C518" s="454"/>
      <c r="D518" s="455"/>
      <c r="E518"/>
    </row>
    <row r="519" spans="2:19">
      <c r="B519" s="446" t="s">
        <v>625</v>
      </c>
      <c r="C519" s="618" t="s">
        <v>1816</v>
      </c>
      <c r="D519" s="618" t="s">
        <v>1821</v>
      </c>
      <c r="E519"/>
    </row>
    <row r="520" spans="2:19">
      <c r="B520" s="815" t="s">
        <v>1602</v>
      </c>
      <c r="C520" s="816">
        <v>619074473</v>
      </c>
      <c r="D520" s="816">
        <v>1235960156</v>
      </c>
      <c r="E520"/>
    </row>
    <row r="521" spans="2:19" s="348" customFormat="1">
      <c r="B521" s="815" t="s">
        <v>1603</v>
      </c>
      <c r="C521" s="816">
        <v>274067806</v>
      </c>
      <c r="D521" s="816">
        <v>176179920</v>
      </c>
      <c r="M521" s="732"/>
      <c r="N521" s="732"/>
      <c r="O521" s="732"/>
      <c r="P521" s="732"/>
      <c r="R521" s="694"/>
      <c r="S521" s="694"/>
    </row>
    <row r="522" spans="2:19" s="732" customFormat="1">
      <c r="B522" s="817" t="s">
        <v>1747</v>
      </c>
      <c r="C522" s="816">
        <v>193892999</v>
      </c>
      <c r="D522" s="816">
        <v>53120029</v>
      </c>
      <c r="R522" s="694"/>
      <c r="S522" s="694"/>
    </row>
    <row r="523" spans="2:19" s="348" customFormat="1">
      <c r="B523" s="815" t="s">
        <v>1605</v>
      </c>
      <c r="C523" s="816">
        <v>77718210</v>
      </c>
      <c r="D523" s="816">
        <v>72844396</v>
      </c>
      <c r="M523" s="732"/>
      <c r="N523" s="732"/>
      <c r="O523" s="732"/>
      <c r="P523" s="732"/>
      <c r="R523" s="694"/>
      <c r="S523" s="694"/>
    </row>
    <row r="524" spans="2:19" s="348" customFormat="1">
      <c r="B524" s="815" t="s">
        <v>1645</v>
      </c>
      <c r="C524" s="816">
        <v>74748895</v>
      </c>
      <c r="D524" s="816">
        <v>32592628</v>
      </c>
      <c r="M524" s="732"/>
      <c r="N524" s="732"/>
      <c r="O524" s="732"/>
      <c r="P524" s="732"/>
      <c r="R524" s="694"/>
      <c r="S524" s="694"/>
    </row>
    <row r="525" spans="2:19" s="348" customFormat="1">
      <c r="B525" s="815" t="s">
        <v>1606</v>
      </c>
      <c r="C525" s="816">
        <v>2391880</v>
      </c>
      <c r="D525" s="816">
        <v>23835077</v>
      </c>
      <c r="M525" s="732"/>
      <c r="N525" s="732"/>
      <c r="O525" s="732"/>
      <c r="P525" s="732"/>
      <c r="R525" s="694"/>
      <c r="S525" s="694"/>
    </row>
    <row r="526" spans="2:19" s="348" customFormat="1">
      <c r="B526" s="815" t="s">
        <v>1604</v>
      </c>
      <c r="C526" s="816">
        <v>0</v>
      </c>
      <c r="D526" s="816">
        <v>975000</v>
      </c>
      <c r="M526" s="732"/>
      <c r="N526" s="732"/>
      <c r="O526" s="732"/>
      <c r="P526" s="732"/>
      <c r="R526" s="694"/>
      <c r="S526" s="694"/>
    </row>
    <row r="527" spans="2:19">
      <c r="B527" s="802" t="s">
        <v>490</v>
      </c>
      <c r="C527" s="808">
        <f>+SUM(C520:C526)</f>
        <v>1241894263</v>
      </c>
      <c r="D527" s="808">
        <f>+SUM(D520:D526)</f>
        <v>1595507206</v>
      </c>
      <c r="E527"/>
      <c r="F527" s="632">
        <f>+C527-EERR!C28</f>
        <v>1035338136</v>
      </c>
      <c r="G527" s="632">
        <f>+D527-EERR!D28</f>
        <v>1568124498</v>
      </c>
      <c r="R527" s="698">
        <f>+C527-EERR!C23</f>
        <v>0</v>
      </c>
      <c r="S527" s="698">
        <f>+D527-EERR!D23</f>
        <v>0</v>
      </c>
    </row>
    <row r="528" spans="2:19">
      <c r="B528" s="250"/>
      <c r="C528" s="628"/>
      <c r="E528"/>
    </row>
    <row r="529" spans="2:19">
      <c r="B529" s="456" t="s">
        <v>1515</v>
      </c>
      <c r="C529" s="457"/>
      <c r="D529" s="458"/>
      <c r="E529"/>
    </row>
    <row r="530" spans="2:19">
      <c r="B530" s="446" t="s">
        <v>625</v>
      </c>
      <c r="C530" s="576" t="str">
        <f>C519</f>
        <v>31.03.2023</v>
      </c>
      <c r="D530" s="576" t="str">
        <f>D519</f>
        <v>31.03.2022</v>
      </c>
      <c r="E530"/>
    </row>
    <row r="531" spans="2:19">
      <c r="B531" s="435" t="s">
        <v>805</v>
      </c>
      <c r="C531" s="729">
        <v>664011519</v>
      </c>
      <c r="D531" s="730">
        <v>648863179</v>
      </c>
      <c r="E531"/>
    </row>
    <row r="532" spans="2:19">
      <c r="B532" s="435" t="s">
        <v>789</v>
      </c>
      <c r="C532" s="729">
        <v>64500190</v>
      </c>
      <c r="D532" s="730">
        <v>27866042</v>
      </c>
      <c r="E532"/>
    </row>
    <row r="533" spans="2:19">
      <c r="B533" s="435" t="s">
        <v>806</v>
      </c>
      <c r="C533" s="729">
        <v>27173150</v>
      </c>
      <c r="D533" s="730">
        <v>112634476</v>
      </c>
      <c r="E533"/>
    </row>
    <row r="534" spans="2:19">
      <c r="B534" s="446" t="s">
        <v>490</v>
      </c>
      <c r="C534" s="728">
        <f>+SUM(C531:C533)</f>
        <v>755684859</v>
      </c>
      <c r="D534" s="728">
        <f>+SUM(D531:D533)</f>
        <v>789363697</v>
      </c>
      <c r="E534"/>
      <c r="F534" s="632">
        <f>+C534-EERR!C29</f>
        <v>738183514</v>
      </c>
      <c r="G534" s="632">
        <f>+D534-EERR!D29</f>
        <v>-186059580</v>
      </c>
      <c r="R534" s="695">
        <f>+C534-EERR!C26</f>
        <v>0</v>
      </c>
      <c r="S534" s="695">
        <f>+D534-EERR!D26</f>
        <v>0</v>
      </c>
    </row>
    <row r="536" spans="2:19">
      <c r="B536" s="549" t="s">
        <v>1707</v>
      </c>
      <c r="C536" s="549"/>
      <c r="D536" s="549"/>
      <c r="E536" s="549"/>
      <c r="F536" s="549"/>
      <c r="G536" s="549"/>
      <c r="H536" s="549"/>
      <c r="I536" s="549"/>
    </row>
    <row r="537" spans="2:19" s="348" customFormat="1">
      <c r="B537" s="399"/>
      <c r="M537" s="732"/>
      <c r="N537" s="732"/>
      <c r="O537" s="732"/>
      <c r="P537" s="732"/>
      <c r="R537" s="694"/>
      <c r="S537" s="694"/>
    </row>
    <row r="538" spans="2:19">
      <c r="B538" s="400" t="s">
        <v>1516</v>
      </c>
    </row>
    <row r="539" spans="2:19" s="348" customFormat="1">
      <c r="B539" s="400"/>
      <c r="M539" s="732"/>
      <c r="N539" s="732"/>
      <c r="O539" s="732"/>
      <c r="P539" s="732"/>
      <c r="R539" s="694"/>
      <c r="S539" s="694"/>
    </row>
    <row r="540" spans="2:19">
      <c r="B540" s="439" t="s">
        <v>225</v>
      </c>
      <c r="C540" s="454"/>
      <c r="D540" s="455"/>
    </row>
    <row r="541" spans="2:19">
      <c r="B541" s="446" t="s">
        <v>625</v>
      </c>
      <c r="C541" s="618" t="str">
        <f>C530</f>
        <v>31.03.2023</v>
      </c>
      <c r="D541" s="618" t="str">
        <f>D530</f>
        <v>31.03.2022</v>
      </c>
    </row>
    <row r="542" spans="2:19">
      <c r="B542" s="435" t="s">
        <v>1620</v>
      </c>
      <c r="C542" s="731">
        <v>257584524</v>
      </c>
      <c r="D542" s="731">
        <v>253197974</v>
      </c>
    </row>
    <row r="543" spans="2:19">
      <c r="B543" s="435" t="s">
        <v>800</v>
      </c>
      <c r="C543" s="731">
        <v>139550109</v>
      </c>
      <c r="D543" s="731">
        <v>130515561</v>
      </c>
    </row>
    <row r="544" spans="2:19" s="348" customFormat="1">
      <c r="B544" s="435" t="s">
        <v>794</v>
      </c>
      <c r="C544" s="731">
        <v>121885692</v>
      </c>
      <c r="D544" s="731">
        <v>93495460</v>
      </c>
      <c r="M544" s="732"/>
      <c r="N544" s="732"/>
      <c r="O544" s="732"/>
      <c r="P544" s="732"/>
      <c r="R544" s="694"/>
      <c r="S544" s="694"/>
    </row>
    <row r="545" spans="2:19">
      <c r="B545" s="431" t="s">
        <v>793</v>
      </c>
      <c r="C545" s="731">
        <v>25855118</v>
      </c>
      <c r="D545" s="731">
        <v>16791708</v>
      </c>
    </row>
    <row r="546" spans="2:19">
      <c r="B546" s="435" t="s">
        <v>792</v>
      </c>
      <c r="C546" s="731">
        <v>23870837</v>
      </c>
      <c r="D546" s="731">
        <v>40875677</v>
      </c>
    </row>
    <row r="547" spans="2:19">
      <c r="B547" s="435" t="s">
        <v>790</v>
      </c>
      <c r="C547" s="731">
        <v>8715876</v>
      </c>
      <c r="D547" s="731">
        <v>8437596</v>
      </c>
    </row>
    <row r="548" spans="2:19">
      <c r="B548" s="435" t="s">
        <v>1657</v>
      </c>
      <c r="C548" s="731">
        <v>735669</v>
      </c>
      <c r="D548" s="726">
        <v>652792</v>
      </c>
    </row>
    <row r="549" spans="2:19">
      <c r="B549" s="446" t="s">
        <v>490</v>
      </c>
      <c r="C549" s="436">
        <f>+SUM(C542:C548)</f>
        <v>578197825</v>
      </c>
      <c r="D549" s="436">
        <f>+SUM(D542:D548)</f>
        <v>543966768</v>
      </c>
      <c r="F549" s="631">
        <f>+C549+EERR!C34</f>
        <v>0</v>
      </c>
      <c r="G549" s="631">
        <f>+D549+EERR!D34</f>
        <v>0</v>
      </c>
      <c r="R549" s="695">
        <f>+C549+EERR!C34</f>
        <v>0</v>
      </c>
      <c r="S549" s="695">
        <f>+D549+EERR!D34</f>
        <v>0</v>
      </c>
    </row>
    <row r="550" spans="2:19">
      <c r="B550" s="250"/>
    </row>
    <row r="551" spans="2:19">
      <c r="B551" s="439" t="s">
        <v>797</v>
      </c>
      <c r="C551" s="454"/>
      <c r="D551" s="455"/>
    </row>
    <row r="552" spans="2:19">
      <c r="B552" s="446" t="s">
        <v>625</v>
      </c>
      <c r="C552" s="618" t="str">
        <f>C541</f>
        <v>31.03.2023</v>
      </c>
      <c r="D552" s="618" t="str">
        <f>D541</f>
        <v>31.03.2022</v>
      </c>
    </row>
    <row r="553" spans="2:19">
      <c r="B553" s="435" t="s">
        <v>983</v>
      </c>
      <c r="C553" s="738">
        <v>57731398</v>
      </c>
      <c r="D553" s="738">
        <v>33984000</v>
      </c>
    </row>
    <row r="554" spans="2:19">
      <c r="B554" s="435" t="s">
        <v>796</v>
      </c>
      <c r="C554" s="738">
        <v>43941726</v>
      </c>
      <c r="D554" s="738">
        <v>42312637</v>
      </c>
    </row>
    <row r="555" spans="2:19">
      <c r="B555" s="435" t="s">
        <v>795</v>
      </c>
      <c r="C555" s="733">
        <v>18082093</v>
      </c>
      <c r="D555" s="733">
        <v>12623954</v>
      </c>
    </row>
    <row r="556" spans="2:19">
      <c r="B556" s="435" t="s">
        <v>797</v>
      </c>
      <c r="C556" s="733">
        <v>0</v>
      </c>
      <c r="D556" s="733">
        <v>4666364</v>
      </c>
    </row>
    <row r="557" spans="2:19">
      <c r="B557" s="446" t="s">
        <v>490</v>
      </c>
      <c r="C557" s="436">
        <f>+SUM(C553:C556)</f>
        <v>119755217</v>
      </c>
      <c r="D557" s="670">
        <f>+SUM(D553:D556)</f>
        <v>93586955</v>
      </c>
      <c r="F557" s="631">
        <f>+C557+EERR!C40</f>
        <v>0</v>
      </c>
      <c r="G557" s="631">
        <f>+D557+EERR!D40</f>
        <v>0</v>
      </c>
      <c r="H557" s="630"/>
      <c r="R557" s="695">
        <f>+C557+EERR!C40</f>
        <v>0</v>
      </c>
      <c r="S557" s="695">
        <f>+D557+EERR!D40</f>
        <v>0</v>
      </c>
    </row>
    <row r="558" spans="2:19">
      <c r="B558" s="250"/>
    </row>
    <row r="559" spans="2:19">
      <c r="B559" s="456" t="s">
        <v>799</v>
      </c>
      <c r="C559" s="457"/>
      <c r="D559" s="458"/>
    </row>
    <row r="560" spans="2:19">
      <c r="B560" s="446" t="s">
        <v>625</v>
      </c>
      <c r="C560" s="576" t="str">
        <f>C552</f>
        <v>31.03.2023</v>
      </c>
      <c r="D560" s="576" t="str">
        <f>D552</f>
        <v>31.03.2022</v>
      </c>
    </row>
    <row r="561" spans="2:19" s="732" customFormat="1">
      <c r="B561" s="430" t="s">
        <v>1746</v>
      </c>
      <c r="C561" s="724">
        <v>10500000</v>
      </c>
      <c r="D561" s="724">
        <v>11000000</v>
      </c>
      <c r="R561" s="694"/>
      <c r="S561" s="694"/>
    </row>
    <row r="562" spans="2:19">
      <c r="B562" s="435" t="s">
        <v>798</v>
      </c>
      <c r="C562" s="487">
        <v>2520500</v>
      </c>
      <c r="D562" s="487">
        <v>2740500</v>
      </c>
    </row>
    <row r="563" spans="2:19" s="348" customFormat="1" hidden="1">
      <c r="B563" s="435" t="s">
        <v>1658</v>
      </c>
      <c r="C563" s="487"/>
      <c r="D563" s="487"/>
      <c r="M563" s="732"/>
      <c r="N563" s="732"/>
      <c r="O563" s="732"/>
      <c r="P563" s="732"/>
      <c r="R563" s="694"/>
      <c r="S563" s="694"/>
    </row>
    <row r="564" spans="2:19" s="348" customFormat="1" hidden="1">
      <c r="B564" s="435" t="s">
        <v>1659</v>
      </c>
      <c r="C564" s="487"/>
      <c r="D564" s="487"/>
      <c r="M564" s="732"/>
      <c r="N564" s="732"/>
      <c r="O564" s="732"/>
      <c r="P564" s="732"/>
      <c r="R564" s="694"/>
      <c r="S564" s="694"/>
    </row>
    <row r="565" spans="2:19">
      <c r="B565" s="435" t="s">
        <v>799</v>
      </c>
      <c r="C565" s="487">
        <v>2746436</v>
      </c>
      <c r="D565" s="487">
        <v>2674920</v>
      </c>
    </row>
    <row r="566" spans="2:19" s="348" customFormat="1">
      <c r="B566" s="446" t="s">
        <v>490</v>
      </c>
      <c r="C566" s="491">
        <f>+SUM(C561:C565)</f>
        <v>15766936</v>
      </c>
      <c r="D566" s="491">
        <f>+SUM(D561:D565)</f>
        <v>16415420</v>
      </c>
      <c r="F566" s="631">
        <f>+C566+EERR!C57</f>
        <v>0</v>
      </c>
      <c r="G566" s="631">
        <f>+D566+EERR!D57</f>
        <v>0</v>
      </c>
      <c r="M566" s="732"/>
      <c r="N566" s="732"/>
      <c r="O566" s="732"/>
      <c r="P566" s="732"/>
      <c r="R566" s="695">
        <f>+C566+EERR!C57</f>
        <v>0</v>
      </c>
      <c r="S566" s="695">
        <f>+D566+EERR!D57</f>
        <v>0</v>
      </c>
    </row>
    <row r="568" spans="2:19">
      <c r="B568" s="399" t="s">
        <v>1711</v>
      </c>
    </row>
    <row r="569" spans="2:19" s="348" customFormat="1">
      <c r="B569" s="399"/>
      <c r="M569" s="732"/>
      <c r="N569" s="732"/>
      <c r="O569" s="732"/>
      <c r="P569" s="732"/>
      <c r="R569" s="694"/>
      <c r="S569" s="694"/>
    </row>
    <row r="570" spans="2:19">
      <c r="B570" s="554" t="s">
        <v>1517</v>
      </c>
      <c r="C570" s="554"/>
      <c r="D570" s="554"/>
      <c r="E570" s="554"/>
      <c r="F570" s="554"/>
      <c r="G570" s="554"/>
      <c r="H570" s="554"/>
      <c r="I570" s="554"/>
    </row>
    <row r="571" spans="2:19" s="348" customFormat="1">
      <c r="B571" s="449"/>
      <c r="C571" s="449"/>
      <c r="D571" s="449"/>
      <c r="E571" s="449"/>
      <c r="F571" s="449"/>
      <c r="G571" s="449"/>
      <c r="H571" s="449"/>
      <c r="I571" s="449"/>
      <c r="M571" s="732"/>
      <c r="N571" s="732"/>
      <c r="O571" s="732"/>
      <c r="P571" s="732"/>
      <c r="R571" s="694"/>
      <c r="S571" s="694"/>
    </row>
    <row r="572" spans="2:19">
      <c r="B572" s="423" t="s">
        <v>596</v>
      </c>
      <c r="C572" s="423"/>
      <c r="D572" s="423"/>
    </row>
    <row r="573" spans="2:19">
      <c r="B573" s="446" t="s">
        <v>625</v>
      </c>
      <c r="C573" s="618" t="str">
        <f>C560</f>
        <v>31.03.2023</v>
      </c>
      <c r="D573" s="576" t="str">
        <f>D560</f>
        <v>31.03.2022</v>
      </c>
    </row>
    <row r="574" spans="2:19">
      <c r="B574" s="435" t="s">
        <v>802</v>
      </c>
      <c r="C574" s="734">
        <v>2709521729</v>
      </c>
      <c r="D574" s="735">
        <v>2955336790</v>
      </c>
    </row>
    <row r="575" spans="2:19" s="348" customFormat="1">
      <c r="B575" s="446" t="s">
        <v>490</v>
      </c>
      <c r="C575" s="436">
        <f>+C574</f>
        <v>2709521729</v>
      </c>
      <c r="D575" s="436">
        <f>+D574</f>
        <v>2955336790</v>
      </c>
      <c r="M575" s="732"/>
      <c r="N575" s="732"/>
      <c r="O575" s="732"/>
      <c r="P575" s="732"/>
      <c r="R575" s="695">
        <f>+C575-EERR!C62</f>
        <v>0</v>
      </c>
      <c r="S575" s="695">
        <f>+D575-EERR!D62</f>
        <v>0</v>
      </c>
    </row>
    <row r="576" spans="2:19">
      <c r="B576" s="429"/>
      <c r="C576" s="429"/>
      <c r="D576" s="429"/>
    </row>
    <row r="577" spans="2:19">
      <c r="B577" s="423" t="s">
        <v>597</v>
      </c>
      <c r="C577" s="423"/>
      <c r="D577" s="423"/>
    </row>
    <row r="578" spans="2:19">
      <c r="B578" s="446" t="s">
        <v>625</v>
      </c>
      <c r="C578" s="618" t="str">
        <f>C573</f>
        <v>31.03.2023</v>
      </c>
      <c r="D578" s="576" t="str">
        <f>D573</f>
        <v>31.03.2022</v>
      </c>
    </row>
    <row r="579" spans="2:19">
      <c r="B579" s="435" t="s">
        <v>801</v>
      </c>
      <c r="C579" s="736">
        <v>1485225053</v>
      </c>
      <c r="D579" s="737">
        <v>3502525041</v>
      </c>
    </row>
    <row r="580" spans="2:19" s="348" customFormat="1" hidden="1">
      <c r="B580" s="435" t="s">
        <v>597</v>
      </c>
      <c r="C580" s="736">
        <v>0</v>
      </c>
      <c r="D580" s="736">
        <v>0</v>
      </c>
      <c r="M580" s="732"/>
      <c r="N580" s="732"/>
      <c r="O580" s="732"/>
      <c r="P580" s="732"/>
      <c r="R580" s="694"/>
      <c r="S580" s="694"/>
    </row>
    <row r="581" spans="2:19">
      <c r="B581" s="446" t="s">
        <v>490</v>
      </c>
      <c r="C581" s="436">
        <f>+C579+C580</f>
        <v>1485225053</v>
      </c>
      <c r="D581" s="436">
        <f>+D579+D580</f>
        <v>3502525041</v>
      </c>
      <c r="F581" s="631">
        <f>+C575-C581-EERR!C61</f>
        <v>0</v>
      </c>
      <c r="G581" s="631">
        <f>+D575-D581-EERR!D61</f>
        <v>0</v>
      </c>
      <c r="R581" s="695">
        <f>+C581+EERR!C63</f>
        <v>0</v>
      </c>
      <c r="S581" s="695">
        <f>+D581+EERR!D63</f>
        <v>0</v>
      </c>
    </row>
    <row r="583" spans="2:19">
      <c r="B583" s="399" t="s">
        <v>1714</v>
      </c>
    </row>
    <row r="584" spans="2:19" s="348" customFormat="1">
      <c r="B584" s="399"/>
      <c r="M584" s="732"/>
      <c r="N584" s="732"/>
      <c r="O584" s="732"/>
      <c r="P584" s="732"/>
      <c r="R584" s="694"/>
      <c r="S584" s="694"/>
    </row>
    <row r="585" spans="2:19" hidden="1">
      <c r="B585" s="423"/>
      <c r="C585" s="423"/>
      <c r="D585" s="423"/>
    </row>
    <row r="586" spans="2:19">
      <c r="B586" s="423" t="s">
        <v>534</v>
      </c>
      <c r="C586" s="576" t="str">
        <f>+C573</f>
        <v>31.03.2023</v>
      </c>
      <c r="D586" s="576" t="str">
        <f>+D573</f>
        <v>31.03.2022</v>
      </c>
    </row>
    <row r="587" spans="2:19">
      <c r="B587" s="430" t="s">
        <v>803</v>
      </c>
      <c r="C587" s="738">
        <v>138770293</v>
      </c>
      <c r="D587" s="738">
        <v>26174155</v>
      </c>
    </row>
    <row r="588" spans="2:19">
      <c r="B588" s="446" t="s">
        <v>490</v>
      </c>
      <c r="C588" s="436">
        <f>+C587</f>
        <v>138770293</v>
      </c>
      <c r="D588" s="436">
        <f>+D587</f>
        <v>26174155</v>
      </c>
    </row>
    <row r="589" spans="2:19">
      <c r="B589" s="423"/>
      <c r="C589" s="423"/>
      <c r="D589" s="423"/>
    </row>
    <row r="590" spans="2:19">
      <c r="B590" s="423" t="s">
        <v>505</v>
      </c>
      <c r="C590" s="617" t="str">
        <f>+$C$573</f>
        <v>31.03.2023</v>
      </c>
      <c r="D590" s="618" t="str">
        <f>+$D$573</f>
        <v>31.03.2022</v>
      </c>
    </row>
    <row r="591" spans="2:19">
      <c r="B591" s="430" t="s">
        <v>879</v>
      </c>
      <c r="C591" s="487">
        <v>45787373</v>
      </c>
      <c r="D591" s="487">
        <v>0</v>
      </c>
    </row>
    <row r="592" spans="2:19">
      <c r="B592" s="446" t="s">
        <v>490</v>
      </c>
      <c r="C592" s="619">
        <f>+C591</f>
        <v>45787373</v>
      </c>
      <c r="D592" s="619">
        <f>+D591</f>
        <v>0</v>
      </c>
      <c r="F592" s="629">
        <f>+C588-C592-EERR!C67-EERR!C70</f>
        <v>0</v>
      </c>
      <c r="G592" s="629">
        <f>+D588-D592-EERR!D67-EERR!D70</f>
        <v>0</v>
      </c>
    </row>
    <row r="593" spans="2:19">
      <c r="B593" s="399"/>
    </row>
    <row r="594" spans="2:19">
      <c r="B594" s="399" t="s">
        <v>1717</v>
      </c>
    </row>
    <row r="595" spans="2:19" s="348" customFormat="1">
      <c r="B595" s="399"/>
      <c r="M595" s="732"/>
      <c r="N595" s="732"/>
      <c r="O595" s="732"/>
      <c r="P595" s="732"/>
      <c r="R595" s="694"/>
      <c r="S595" s="694"/>
    </row>
    <row r="596" spans="2:19" ht="17.25" customHeight="1">
      <c r="B596" s="966" t="s">
        <v>1664</v>
      </c>
      <c r="C596" s="966"/>
      <c r="D596" s="966"/>
      <c r="E596" s="966"/>
      <c r="F596" s="966"/>
      <c r="G596" s="966"/>
      <c r="H596" s="966"/>
      <c r="I596" s="547"/>
    </row>
    <row r="597" spans="2:19">
      <c r="B597" s="400"/>
    </row>
    <row r="598" spans="2:19" ht="18">
      <c r="B598" s="403" t="s">
        <v>1593</v>
      </c>
      <c r="C598" s="403"/>
      <c r="D598" s="403"/>
      <c r="E598" s="403"/>
      <c r="F598" s="403"/>
      <c r="G598" s="403"/>
      <c r="H598" s="403"/>
      <c r="I598" s="403"/>
    </row>
    <row r="599" spans="2:19" ht="13.5" customHeight="1">
      <c r="B599" s="398"/>
    </row>
    <row r="600" spans="2:19">
      <c r="B600" s="399" t="s">
        <v>1518</v>
      </c>
    </row>
    <row r="601" spans="2:19">
      <c r="B601" s="459"/>
    </row>
    <row r="602" spans="2:19">
      <c r="B602" s="553" t="s">
        <v>1519</v>
      </c>
      <c r="C602" s="553"/>
      <c r="D602" s="553"/>
      <c r="E602" s="553"/>
      <c r="F602" s="553"/>
      <c r="G602" s="553"/>
      <c r="H602" s="553"/>
      <c r="I602" s="553"/>
    </row>
    <row r="603" spans="2:19">
      <c r="B603" s="399"/>
    </row>
    <row r="604" spans="2:19">
      <c r="B604" s="399" t="s">
        <v>1520</v>
      </c>
    </row>
    <row r="605" spans="2:19">
      <c r="B605" s="460"/>
    </row>
    <row r="606" spans="2:19" ht="26.25" customHeight="1">
      <c r="B606" s="985" t="s">
        <v>1521</v>
      </c>
      <c r="C606" s="985"/>
      <c r="D606" s="985"/>
      <c r="E606" s="985"/>
      <c r="F606" s="985"/>
      <c r="G606" s="985"/>
      <c r="H606" s="985"/>
      <c r="I606" s="548"/>
    </row>
    <row r="607" spans="2:19">
      <c r="B607" s="459"/>
    </row>
    <row r="608" spans="2:19">
      <c r="B608" s="399" t="s">
        <v>1522</v>
      </c>
    </row>
    <row r="609" spans="2:19">
      <c r="B609" s="460"/>
    </row>
    <row r="610" spans="2:19" ht="29.25" customHeight="1">
      <c r="B610" s="987" t="s">
        <v>1794</v>
      </c>
      <c r="C610" s="987"/>
      <c r="D610" s="987"/>
      <c r="E610" s="987"/>
      <c r="F610" s="987"/>
      <c r="G610" s="987"/>
      <c r="H610" s="987"/>
      <c r="I610" s="548"/>
    </row>
    <row r="611" spans="2:19">
      <c r="B611" s="459"/>
    </row>
    <row r="612" spans="2:19" ht="18">
      <c r="B612" s="693" t="s">
        <v>1761</v>
      </c>
      <c r="C612" s="470"/>
      <c r="D612" s="470"/>
      <c r="E612" s="470"/>
      <c r="F612" s="470"/>
      <c r="G612" s="470"/>
      <c r="H612" s="470"/>
      <c r="I612" s="470"/>
    </row>
    <row r="613" spans="2:19">
      <c r="B613" s="460"/>
    </row>
    <row r="614" spans="2:19" s="732" customFormat="1" ht="31.5" customHeight="1">
      <c r="B614" s="985" t="s">
        <v>1864</v>
      </c>
      <c r="C614" s="985"/>
      <c r="D614" s="985"/>
      <c r="E614" s="985"/>
      <c r="F614" s="985"/>
      <c r="G614" s="985"/>
      <c r="H614" s="985"/>
      <c r="I614" s="849"/>
      <c r="R614" s="694"/>
      <c r="S614" s="694"/>
    </row>
    <row r="616" spans="2:19" ht="18">
      <c r="B616" s="550" t="s">
        <v>1589</v>
      </c>
      <c r="C616" s="550"/>
      <c r="D616" s="550"/>
      <c r="E616" s="550"/>
      <c r="F616" s="550"/>
      <c r="G616" s="550"/>
      <c r="H616" s="550"/>
      <c r="I616" s="550"/>
    </row>
    <row r="617" spans="2:19" ht="18">
      <c r="B617" s="551" t="s">
        <v>1525</v>
      </c>
      <c r="C617" s="551"/>
      <c r="D617" s="551"/>
      <c r="E617" s="551"/>
      <c r="F617" s="551"/>
      <c r="G617" s="551"/>
      <c r="H617" s="551"/>
    </row>
    <row r="618" spans="2:19" s="348" customFormat="1">
      <c r="B618" s="460"/>
      <c r="M618" s="732"/>
      <c r="N618" s="732"/>
      <c r="O618" s="732"/>
      <c r="P618" s="732"/>
      <c r="R618" s="694"/>
      <c r="S618" s="694"/>
    </row>
    <row r="619" spans="2:19">
      <c r="B619" s="552" t="s">
        <v>1865</v>
      </c>
      <c r="C619" s="552"/>
      <c r="D619" s="552"/>
      <c r="E619" s="552"/>
      <c r="F619" s="552"/>
      <c r="G619" s="552"/>
      <c r="H619" s="552"/>
      <c r="I619" s="552"/>
    </row>
    <row r="620" spans="2:19">
      <c r="B620" s="459"/>
      <c r="E620"/>
    </row>
    <row r="621" spans="2:19" ht="26.25" customHeight="1">
      <c r="B621" s="985" t="s">
        <v>1679</v>
      </c>
      <c r="C621" s="985"/>
      <c r="D621" s="985"/>
      <c r="E621" s="985"/>
      <c r="F621" s="985"/>
      <c r="G621" s="985"/>
      <c r="H621" s="985"/>
      <c r="I621" s="548"/>
    </row>
    <row r="622" spans="2:19">
      <c r="B622" s="461"/>
      <c r="E622"/>
    </row>
    <row r="623" spans="2:19">
      <c r="B623" s="553" t="s">
        <v>1621</v>
      </c>
      <c r="C623" s="553"/>
      <c r="D623" s="553"/>
      <c r="E623" s="553"/>
      <c r="F623" s="553"/>
      <c r="G623" s="553"/>
      <c r="H623" s="553"/>
      <c r="I623" s="553"/>
    </row>
    <row r="624" spans="2:19">
      <c r="B624" s="53"/>
      <c r="E624"/>
    </row>
    <row r="625" spans="2:19">
      <c r="B625" s="53" t="s">
        <v>1523</v>
      </c>
      <c r="E625"/>
    </row>
    <row r="626" spans="2:19">
      <c r="B626" s="53"/>
      <c r="E626"/>
    </row>
    <row r="627" spans="2:19">
      <c r="B627" s="53" t="s">
        <v>882</v>
      </c>
      <c r="C627" s="50"/>
      <c r="D627" s="50"/>
      <c r="E627" s="50"/>
    </row>
    <row r="628" spans="2:19">
      <c r="B628" s="50"/>
      <c r="C628" s="50"/>
      <c r="D628" s="50"/>
      <c r="E628" s="50"/>
    </row>
    <row r="629" spans="2:19">
      <c r="B629" s="51" t="s">
        <v>273</v>
      </c>
      <c r="C629" s="50"/>
      <c r="D629" s="661" t="s">
        <v>1816</v>
      </c>
      <c r="E629" s="462"/>
      <c r="F629" s="661" t="s">
        <v>1784</v>
      </c>
    </row>
    <row r="630" spans="2:19">
      <c r="B630" s="52" t="s">
        <v>880</v>
      </c>
      <c r="C630" s="50"/>
      <c r="D630" s="739">
        <v>200796459998</v>
      </c>
      <c r="E630" s="412"/>
      <c r="F630" s="741">
        <v>104040033723</v>
      </c>
    </row>
    <row r="631" spans="2:19">
      <c r="B631" s="52" t="s">
        <v>809</v>
      </c>
      <c r="C631" s="50"/>
      <c r="D631" s="740">
        <v>5861752054847</v>
      </c>
      <c r="E631" s="413"/>
      <c r="F631" s="742">
        <v>5841755078616</v>
      </c>
      <c r="G631" s="623"/>
    </row>
    <row r="632" spans="2:19" ht="15.75" thickBot="1">
      <c r="B632" s="53" t="s">
        <v>810</v>
      </c>
      <c r="C632" s="50"/>
      <c r="D632" s="585">
        <f>+D630+D631</f>
        <v>6062548514845</v>
      </c>
      <c r="E632" s="463"/>
      <c r="F632" s="585">
        <f>+F630+F631</f>
        <v>5945795112339</v>
      </c>
      <c r="G632" s="631">
        <f>+D632-'EEFF '!C68</f>
        <v>0</v>
      </c>
      <c r="H632" s="631">
        <f>+F632-'EEFF '!D68</f>
        <v>0</v>
      </c>
      <c r="R632" s="695">
        <f>+D632-'EEFF '!C68</f>
        <v>0</v>
      </c>
      <c r="S632" s="695">
        <f>+F632-'EEFF '!D68</f>
        <v>0</v>
      </c>
    </row>
    <row r="633" spans="2:19" ht="15.75" thickTop="1">
      <c r="B633" s="50"/>
      <c r="C633" s="50"/>
      <c r="D633" s="50"/>
      <c r="E633" s="396"/>
      <c r="F633" s="50"/>
    </row>
    <row r="634" spans="2:19">
      <c r="B634" s="51" t="s">
        <v>811</v>
      </c>
      <c r="C634" s="50"/>
      <c r="D634" s="661" t="str">
        <f>D629</f>
        <v>31.03.2023</v>
      </c>
      <c r="E634" s="462"/>
      <c r="F634" s="661" t="s">
        <v>1784</v>
      </c>
    </row>
    <row r="635" spans="2:19">
      <c r="B635" s="52" t="s">
        <v>881</v>
      </c>
      <c r="C635" s="50"/>
      <c r="D635" s="741">
        <v>200796459998</v>
      </c>
      <c r="E635" s="412"/>
      <c r="F635" s="741">
        <v>104040033723</v>
      </c>
    </row>
    <row r="636" spans="2:19">
      <c r="B636" s="52" t="s">
        <v>812</v>
      </c>
      <c r="C636" s="50"/>
      <c r="D636" s="742">
        <v>5861752054847</v>
      </c>
      <c r="E636" s="413"/>
      <c r="F636" s="742">
        <v>5841755078616</v>
      </c>
    </row>
    <row r="637" spans="2:19" ht="15.75" thickBot="1">
      <c r="B637" s="53" t="s">
        <v>813</v>
      </c>
      <c r="C637" s="50"/>
      <c r="D637" s="585">
        <f>+D635+D636</f>
        <v>6062548514845</v>
      </c>
      <c r="E637" s="463"/>
      <c r="F637" s="585">
        <f>+F635+F636</f>
        <v>5945795112339</v>
      </c>
    </row>
    <row r="638" spans="2:19" ht="15.75" thickTop="1">
      <c r="B638" s="53"/>
      <c r="E638"/>
    </row>
    <row r="639" spans="2:19" ht="18">
      <c r="B639" s="398" t="s">
        <v>1590</v>
      </c>
      <c r="C639" s="398"/>
      <c r="D639" s="986"/>
      <c r="E639" s="986"/>
      <c r="F639" s="986"/>
      <c r="G639" s="986"/>
      <c r="H639" s="986"/>
      <c r="I639" s="986"/>
    </row>
    <row r="640" spans="2:19" s="348" customFormat="1" ht="18">
      <c r="B640" s="398"/>
      <c r="C640" s="398"/>
      <c r="D640" s="637"/>
      <c r="E640" s="637"/>
      <c r="F640" s="637"/>
      <c r="G640" s="637"/>
      <c r="H640" s="637"/>
      <c r="I640" s="637"/>
      <c r="M640" s="732"/>
      <c r="N640" s="732"/>
      <c r="O640" s="732"/>
      <c r="P640" s="732"/>
      <c r="R640" s="694"/>
      <c r="S640" s="694"/>
    </row>
    <row r="641" spans="2:19">
      <c r="B641" s="988" t="s">
        <v>1737</v>
      </c>
      <c r="C641" s="988"/>
      <c r="D641" s="988"/>
      <c r="E641" s="988"/>
      <c r="F641" s="988"/>
      <c r="G641" s="988"/>
      <c r="H641" s="348"/>
      <c r="I641" s="348"/>
      <c r="J641" s="348"/>
    </row>
    <row r="642" spans="2:19" s="348" customFormat="1" ht="28.5" hidden="1" customHeight="1">
      <c r="B642" s="992"/>
      <c r="C642" s="992"/>
      <c r="D642" s="992"/>
      <c r="E642" s="992"/>
      <c r="F642" s="992"/>
      <c r="G642" s="992"/>
      <c r="M642" s="732"/>
      <c r="N642" s="732"/>
      <c r="O642" s="732"/>
      <c r="P642" s="732"/>
      <c r="R642" s="694"/>
      <c r="S642" s="694"/>
    </row>
    <row r="643" spans="2:19" ht="25.5" hidden="1" customHeight="1">
      <c r="B643" s="992"/>
      <c r="C643" s="992"/>
      <c r="D643" s="992"/>
      <c r="E643" s="992"/>
      <c r="F643" s="992"/>
      <c r="G643" s="992"/>
      <c r="H643" s="348"/>
      <c r="I643" s="348"/>
      <c r="J643" s="348"/>
    </row>
    <row r="644" spans="2:19" s="348" customFormat="1">
      <c r="B644" s="638"/>
      <c r="C644" s="638"/>
      <c r="D644" s="638"/>
      <c r="E644" s="638"/>
      <c r="F644" s="638"/>
      <c r="G644" s="638"/>
      <c r="H644" s="638"/>
      <c r="I644" s="638"/>
      <c r="J644" s="638"/>
      <c r="M644" s="732"/>
      <c r="N644" s="732"/>
      <c r="O644" s="732"/>
      <c r="P644" s="732"/>
      <c r="R644" s="694"/>
      <c r="S644" s="694"/>
    </row>
    <row r="645" spans="2:19" ht="18">
      <c r="B645" s="550" t="s">
        <v>1591</v>
      </c>
      <c r="C645" s="550"/>
      <c r="D645" s="550"/>
      <c r="E645" s="550"/>
      <c r="F645" s="550"/>
      <c r="G645" s="550"/>
      <c r="H645" s="550"/>
      <c r="I645" s="550"/>
    </row>
    <row r="646" spans="2:19" ht="18">
      <c r="B646" s="398"/>
      <c r="E646"/>
    </row>
    <row r="647" spans="2:19">
      <c r="B647" s="460" t="s">
        <v>1524</v>
      </c>
      <c r="E647"/>
    </row>
    <row r="648" spans="2:19" ht="35.25" customHeight="1">
      <c r="B648" s="985" t="s">
        <v>1622</v>
      </c>
      <c r="C648" s="985"/>
      <c r="D648" s="985"/>
      <c r="E648" s="985"/>
      <c r="F648" s="985"/>
      <c r="G648" s="985"/>
      <c r="H648" s="548"/>
      <c r="I648" s="548"/>
    </row>
    <row r="649" spans="2:19" ht="30.75" customHeight="1">
      <c r="B649" s="985" t="s">
        <v>1646</v>
      </c>
      <c r="C649" s="985"/>
      <c r="D649" s="985"/>
      <c r="E649" s="985"/>
      <c r="F649" s="985"/>
      <c r="G649" s="985"/>
      <c r="H649" s="548"/>
      <c r="I649" s="548"/>
    </row>
    <row r="650" spans="2:19" ht="30" customHeight="1">
      <c r="B650" s="985" t="s">
        <v>1866</v>
      </c>
      <c r="C650" s="985"/>
      <c r="D650" s="985"/>
      <c r="E650" s="985"/>
      <c r="F650" s="985"/>
      <c r="G650" s="985"/>
      <c r="H650" s="548"/>
      <c r="I650" s="548"/>
    </row>
    <row r="651" spans="2:19">
      <c r="B651" s="52"/>
      <c r="E651"/>
    </row>
    <row r="652" spans="2:19" ht="18">
      <c r="B652" s="398" t="s">
        <v>1592</v>
      </c>
      <c r="C652" s="398"/>
      <c r="D652" s="398"/>
      <c r="E652"/>
    </row>
    <row r="653" spans="2:19">
      <c r="B653" s="460"/>
      <c r="E653"/>
    </row>
    <row r="654" spans="2:19" ht="28.5" customHeight="1">
      <c r="B654" s="985" t="s">
        <v>1623</v>
      </c>
      <c r="C654" s="985"/>
      <c r="D654" s="985"/>
      <c r="E654" s="985"/>
      <c r="F654" s="985"/>
      <c r="G654" s="985"/>
      <c r="H654" s="985"/>
      <c r="I654" s="548"/>
    </row>
  </sheetData>
  <mergeCells count="121">
    <mergeCell ref="B95:C95"/>
    <mergeCell ref="B96:C96"/>
    <mergeCell ref="B98:J98"/>
    <mergeCell ref="B105:C105"/>
    <mergeCell ref="B106:C106"/>
    <mergeCell ref="B112:J112"/>
    <mergeCell ref="B68:J68"/>
    <mergeCell ref="B28:J28"/>
    <mergeCell ref="B70:J70"/>
    <mergeCell ref="B38:J38"/>
    <mergeCell ref="B40:J40"/>
    <mergeCell ref="B41:J41"/>
    <mergeCell ref="B43:J43"/>
    <mergeCell ref="B34:J34"/>
    <mergeCell ref="B90:J90"/>
    <mergeCell ref="B78:J78"/>
    <mergeCell ref="B80:J80"/>
    <mergeCell ref="C82:J82"/>
    <mergeCell ref="B84:J84"/>
    <mergeCell ref="B88:J88"/>
    <mergeCell ref="B92:C92"/>
    <mergeCell ref="B93:C93"/>
    <mergeCell ref="B94:C94"/>
    <mergeCell ref="B104:C104"/>
    <mergeCell ref="B136:J136"/>
    <mergeCell ref="B138:J138"/>
    <mergeCell ref="B118:J118"/>
    <mergeCell ref="C120:J120"/>
    <mergeCell ref="B122:J122"/>
    <mergeCell ref="B126:J126"/>
    <mergeCell ref="B134:J134"/>
    <mergeCell ref="B130:J130"/>
    <mergeCell ref="B124:J124"/>
    <mergeCell ref="B128:J128"/>
    <mergeCell ref="B102:J102"/>
    <mergeCell ref="B116:J116"/>
    <mergeCell ref="B114:J114"/>
    <mergeCell ref="C110:J110"/>
    <mergeCell ref="B100:J100"/>
    <mergeCell ref="B186:C186"/>
    <mergeCell ref="B6:J6"/>
    <mergeCell ref="B12:J12"/>
    <mergeCell ref="B18:J18"/>
    <mergeCell ref="B14:I14"/>
    <mergeCell ref="B10:H10"/>
    <mergeCell ref="B16:J16"/>
    <mergeCell ref="B76:J76"/>
    <mergeCell ref="B66:J66"/>
    <mergeCell ref="B72:J72"/>
    <mergeCell ref="B50:J50"/>
    <mergeCell ref="C52:J52"/>
    <mergeCell ref="B54:J54"/>
    <mergeCell ref="B56:J56"/>
    <mergeCell ref="B58:J58"/>
    <mergeCell ref="B45:J45"/>
    <mergeCell ref="B20:J20"/>
    <mergeCell ref="B46:J46"/>
    <mergeCell ref="B160:I160"/>
    <mergeCell ref="B74:J74"/>
    <mergeCell ref="B48:J48"/>
    <mergeCell ref="B60:J60"/>
    <mergeCell ref="B62:J62"/>
    <mergeCell ref="B64:J64"/>
    <mergeCell ref="B22:J22"/>
    <mergeCell ref="B36:J36"/>
    <mergeCell ref="B26:J26"/>
    <mergeCell ref="B30:I30"/>
    <mergeCell ref="J230:L230"/>
    <mergeCell ref="B203:I203"/>
    <mergeCell ref="B214:I214"/>
    <mergeCell ref="F266:G266"/>
    <mergeCell ref="B266:B267"/>
    <mergeCell ref="C266:C267"/>
    <mergeCell ref="D266:D267"/>
    <mergeCell ref="H266:H267"/>
    <mergeCell ref="C338:H338"/>
    <mergeCell ref="J234:J237"/>
    <mergeCell ref="K234:K237"/>
    <mergeCell ref="L234:L237"/>
    <mergeCell ref="J238:J240"/>
    <mergeCell ref="K238:K240"/>
    <mergeCell ref="L238:L240"/>
    <mergeCell ref="J246:J249"/>
    <mergeCell ref="K246:K249"/>
    <mergeCell ref="L246:L249"/>
    <mergeCell ref="J253:J254"/>
    <mergeCell ref="K253:K254"/>
    <mergeCell ref="L253:L254"/>
    <mergeCell ref="B303:F303"/>
    <mergeCell ref="B196:C196"/>
    <mergeCell ref="B175:C175"/>
    <mergeCell ref="B178:C178"/>
    <mergeCell ref="B180:C180"/>
    <mergeCell ref="B183:C183"/>
    <mergeCell ref="B195:C195"/>
    <mergeCell ref="B185:C185"/>
    <mergeCell ref="B197:J197"/>
    <mergeCell ref="B194:J194"/>
    <mergeCell ref="B179:C179"/>
    <mergeCell ref="B190:J190"/>
    <mergeCell ref="B181:C181"/>
    <mergeCell ref="B184:C184"/>
    <mergeCell ref="B182:C182"/>
    <mergeCell ref="B654:H654"/>
    <mergeCell ref="D639:I639"/>
    <mergeCell ref="B596:H596"/>
    <mergeCell ref="B606:H606"/>
    <mergeCell ref="B610:H610"/>
    <mergeCell ref="B621:H621"/>
    <mergeCell ref="B641:G641"/>
    <mergeCell ref="B297:F297"/>
    <mergeCell ref="B642:G642"/>
    <mergeCell ref="B643:G643"/>
    <mergeCell ref="B648:G648"/>
    <mergeCell ref="B649:G649"/>
    <mergeCell ref="B650:G650"/>
    <mergeCell ref="F328:G328"/>
    <mergeCell ref="C347:H347"/>
    <mergeCell ref="B338:B339"/>
    <mergeCell ref="B614:H614"/>
    <mergeCell ref="B347:B348"/>
  </mergeCells>
  <pageMargins left="0.23622047244094491" right="0.23622047244094491" top="0.74803149606299213" bottom="0.74803149606299213" header="0.31496062992125984" footer="0.31496062992125984"/>
  <pageSetup paperSize="9" scale="44" fitToHeight="0" orientation="portrait" r:id="rId1"/>
  <rowBreaks count="8" manualBreakCount="8">
    <brk id="85" max="12" man="1"/>
    <brk id="157" max="12" man="1"/>
    <brk id="263" max="12" man="1"/>
    <brk id="309" max="12" man="1"/>
    <brk id="422" max="12" man="1"/>
    <brk id="474" max="12" man="1"/>
    <brk id="535" max="12" man="1"/>
    <brk id="624" max="12" man="1"/>
  </rowBreaks>
  <colBreaks count="1" manualBreakCount="1">
    <brk id="16" max="1048575" man="1"/>
  </colBreaks>
  <ignoredErrors>
    <ignoredError sqref="G512" formula="1"/>
    <ignoredError sqref="R345"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5"/>
  <cols>
    <col min="1" max="1" width="18.7109375" style="348" customWidth="1"/>
    <col min="2" max="2" width="18.7109375" style="348" bestFit="1" customWidth="1"/>
    <col min="3" max="3" width="8.42578125" style="348" customWidth="1"/>
    <col min="4" max="4" width="10.7109375" style="348" customWidth="1"/>
    <col min="5" max="5" width="16.7109375" style="348" bestFit="1" customWidth="1"/>
    <col min="6" max="6" width="22" style="352" bestFit="1" customWidth="1"/>
    <col min="7" max="7" width="11.42578125" style="352"/>
    <col min="8" max="8" width="16.7109375" style="352" bestFit="1" customWidth="1"/>
    <col min="9" max="9" width="11.42578125" style="352"/>
    <col min="10" max="256" width="11.42578125" style="348"/>
    <col min="257" max="257" width="18.7109375" style="348" customWidth="1"/>
    <col min="258" max="258" width="18.7109375" style="348" bestFit="1" customWidth="1"/>
    <col min="259" max="259" width="8.42578125" style="348" customWidth="1"/>
    <col min="260" max="260" width="10.7109375" style="348" customWidth="1"/>
    <col min="261" max="261" width="16.7109375" style="348" bestFit="1" customWidth="1"/>
    <col min="262" max="262" width="22" style="348" bestFit="1" customWidth="1"/>
    <col min="263" max="263" width="11.42578125" style="348"/>
    <col min="264" max="264" width="16.7109375" style="348" bestFit="1" customWidth="1"/>
    <col min="265" max="512" width="11.42578125" style="348"/>
    <col min="513" max="513" width="18.7109375" style="348" customWidth="1"/>
    <col min="514" max="514" width="18.7109375" style="348" bestFit="1" customWidth="1"/>
    <col min="515" max="515" width="8.42578125" style="348" customWidth="1"/>
    <col min="516" max="516" width="10.7109375" style="348" customWidth="1"/>
    <col min="517" max="517" width="16.7109375" style="348" bestFit="1" customWidth="1"/>
    <col min="518" max="518" width="22" style="348" bestFit="1" customWidth="1"/>
    <col min="519" max="519" width="11.42578125" style="348"/>
    <col min="520" max="520" width="16.7109375" style="348" bestFit="1" customWidth="1"/>
    <col min="521" max="768" width="11.42578125" style="348"/>
    <col min="769" max="769" width="18.7109375" style="348" customWidth="1"/>
    <col min="770" max="770" width="18.7109375" style="348" bestFit="1" customWidth="1"/>
    <col min="771" max="771" width="8.42578125" style="348" customWidth="1"/>
    <col min="772" max="772" width="10.7109375" style="348" customWidth="1"/>
    <col min="773" max="773" width="16.7109375" style="348" bestFit="1" customWidth="1"/>
    <col min="774" max="774" width="22" style="348" bestFit="1" customWidth="1"/>
    <col min="775" max="775" width="11.42578125" style="348"/>
    <col min="776" max="776" width="16.7109375" style="348" bestFit="1" customWidth="1"/>
    <col min="777" max="1024" width="11.42578125" style="348"/>
    <col min="1025" max="1025" width="18.7109375" style="348" customWidth="1"/>
    <col min="1026" max="1026" width="18.7109375" style="348" bestFit="1" customWidth="1"/>
    <col min="1027" max="1027" width="8.42578125" style="348" customWidth="1"/>
    <col min="1028" max="1028" width="10.7109375" style="348" customWidth="1"/>
    <col min="1029" max="1029" width="16.7109375" style="348" bestFit="1" customWidth="1"/>
    <col min="1030" max="1030" width="22" style="348" bestFit="1" customWidth="1"/>
    <col min="1031" max="1031" width="11.42578125" style="348"/>
    <col min="1032" max="1032" width="16.7109375" style="348" bestFit="1" customWidth="1"/>
    <col min="1033" max="1280" width="11.42578125" style="348"/>
    <col min="1281" max="1281" width="18.7109375" style="348" customWidth="1"/>
    <col min="1282" max="1282" width="18.7109375" style="348" bestFit="1" customWidth="1"/>
    <col min="1283" max="1283" width="8.42578125" style="348" customWidth="1"/>
    <col min="1284" max="1284" width="10.7109375" style="348" customWidth="1"/>
    <col min="1285" max="1285" width="16.7109375" style="348" bestFit="1" customWidth="1"/>
    <col min="1286" max="1286" width="22" style="348" bestFit="1" customWidth="1"/>
    <col min="1287" max="1287" width="11.42578125" style="348"/>
    <col min="1288" max="1288" width="16.7109375" style="348" bestFit="1" customWidth="1"/>
    <col min="1289" max="1536" width="11.42578125" style="348"/>
    <col min="1537" max="1537" width="18.7109375" style="348" customWidth="1"/>
    <col min="1538" max="1538" width="18.7109375" style="348" bestFit="1" customWidth="1"/>
    <col min="1539" max="1539" width="8.42578125" style="348" customWidth="1"/>
    <col min="1540" max="1540" width="10.7109375" style="348" customWidth="1"/>
    <col min="1541" max="1541" width="16.7109375" style="348" bestFit="1" customWidth="1"/>
    <col min="1542" max="1542" width="22" style="348" bestFit="1" customWidth="1"/>
    <col min="1543" max="1543" width="11.42578125" style="348"/>
    <col min="1544" max="1544" width="16.7109375" style="348" bestFit="1" customWidth="1"/>
    <col min="1545" max="1792" width="11.42578125" style="348"/>
    <col min="1793" max="1793" width="18.7109375" style="348" customWidth="1"/>
    <col min="1794" max="1794" width="18.7109375" style="348" bestFit="1" customWidth="1"/>
    <col min="1795" max="1795" width="8.42578125" style="348" customWidth="1"/>
    <col min="1796" max="1796" width="10.7109375" style="348" customWidth="1"/>
    <col min="1797" max="1797" width="16.7109375" style="348" bestFit="1" customWidth="1"/>
    <col min="1798" max="1798" width="22" style="348" bestFit="1" customWidth="1"/>
    <col min="1799" max="1799" width="11.42578125" style="348"/>
    <col min="1800" max="1800" width="16.7109375" style="348" bestFit="1" customWidth="1"/>
    <col min="1801" max="2048" width="11.42578125" style="348"/>
    <col min="2049" max="2049" width="18.7109375" style="348" customWidth="1"/>
    <col min="2050" max="2050" width="18.7109375" style="348" bestFit="1" customWidth="1"/>
    <col min="2051" max="2051" width="8.42578125" style="348" customWidth="1"/>
    <col min="2052" max="2052" width="10.7109375" style="348" customWidth="1"/>
    <col min="2053" max="2053" width="16.7109375" style="348" bestFit="1" customWidth="1"/>
    <col min="2054" max="2054" width="22" style="348" bestFit="1" customWidth="1"/>
    <col min="2055" max="2055" width="11.42578125" style="348"/>
    <col min="2056" max="2056" width="16.7109375" style="348" bestFit="1" customWidth="1"/>
    <col min="2057" max="2304" width="11.42578125" style="348"/>
    <col min="2305" max="2305" width="18.7109375" style="348" customWidth="1"/>
    <col min="2306" max="2306" width="18.7109375" style="348" bestFit="1" customWidth="1"/>
    <col min="2307" max="2307" width="8.42578125" style="348" customWidth="1"/>
    <col min="2308" max="2308" width="10.7109375" style="348" customWidth="1"/>
    <col min="2309" max="2309" width="16.7109375" style="348" bestFit="1" customWidth="1"/>
    <col min="2310" max="2310" width="22" style="348" bestFit="1" customWidth="1"/>
    <col min="2311" max="2311" width="11.42578125" style="348"/>
    <col min="2312" max="2312" width="16.7109375" style="348" bestFit="1" customWidth="1"/>
    <col min="2313" max="2560" width="11.42578125" style="348"/>
    <col min="2561" max="2561" width="18.7109375" style="348" customWidth="1"/>
    <col min="2562" max="2562" width="18.7109375" style="348" bestFit="1" customWidth="1"/>
    <col min="2563" max="2563" width="8.42578125" style="348" customWidth="1"/>
    <col min="2564" max="2564" width="10.7109375" style="348" customWidth="1"/>
    <col min="2565" max="2565" width="16.7109375" style="348" bestFit="1" customWidth="1"/>
    <col min="2566" max="2566" width="22" style="348" bestFit="1" customWidth="1"/>
    <col min="2567" max="2567" width="11.42578125" style="348"/>
    <col min="2568" max="2568" width="16.7109375" style="348" bestFit="1" customWidth="1"/>
    <col min="2569" max="2816" width="11.42578125" style="348"/>
    <col min="2817" max="2817" width="18.7109375" style="348" customWidth="1"/>
    <col min="2818" max="2818" width="18.7109375" style="348" bestFit="1" customWidth="1"/>
    <col min="2819" max="2819" width="8.42578125" style="348" customWidth="1"/>
    <col min="2820" max="2820" width="10.7109375" style="348" customWidth="1"/>
    <col min="2821" max="2821" width="16.7109375" style="348" bestFit="1" customWidth="1"/>
    <col min="2822" max="2822" width="22" style="348" bestFit="1" customWidth="1"/>
    <col min="2823" max="2823" width="11.42578125" style="348"/>
    <col min="2824" max="2824" width="16.7109375" style="348" bestFit="1" customWidth="1"/>
    <col min="2825" max="3072" width="11.42578125" style="348"/>
    <col min="3073" max="3073" width="18.7109375" style="348" customWidth="1"/>
    <col min="3074" max="3074" width="18.7109375" style="348" bestFit="1" customWidth="1"/>
    <col min="3075" max="3075" width="8.42578125" style="348" customWidth="1"/>
    <col min="3076" max="3076" width="10.7109375" style="348" customWidth="1"/>
    <col min="3077" max="3077" width="16.7109375" style="348" bestFit="1" customWidth="1"/>
    <col min="3078" max="3078" width="22" style="348" bestFit="1" customWidth="1"/>
    <col min="3079" max="3079" width="11.42578125" style="348"/>
    <col min="3080" max="3080" width="16.7109375" style="348" bestFit="1" customWidth="1"/>
    <col min="3081" max="3328" width="11.42578125" style="348"/>
    <col min="3329" max="3329" width="18.7109375" style="348" customWidth="1"/>
    <col min="3330" max="3330" width="18.7109375" style="348" bestFit="1" customWidth="1"/>
    <col min="3331" max="3331" width="8.42578125" style="348" customWidth="1"/>
    <col min="3332" max="3332" width="10.7109375" style="348" customWidth="1"/>
    <col min="3333" max="3333" width="16.7109375" style="348" bestFit="1" customWidth="1"/>
    <col min="3334" max="3334" width="22" style="348" bestFit="1" customWidth="1"/>
    <col min="3335" max="3335" width="11.42578125" style="348"/>
    <col min="3336" max="3336" width="16.7109375" style="348" bestFit="1" customWidth="1"/>
    <col min="3337" max="3584" width="11.42578125" style="348"/>
    <col min="3585" max="3585" width="18.7109375" style="348" customWidth="1"/>
    <col min="3586" max="3586" width="18.7109375" style="348" bestFit="1" customWidth="1"/>
    <col min="3587" max="3587" width="8.42578125" style="348" customWidth="1"/>
    <col min="3588" max="3588" width="10.7109375" style="348" customWidth="1"/>
    <col min="3589" max="3589" width="16.7109375" style="348" bestFit="1" customWidth="1"/>
    <col min="3590" max="3590" width="22" style="348" bestFit="1" customWidth="1"/>
    <col min="3591" max="3591" width="11.42578125" style="348"/>
    <col min="3592" max="3592" width="16.7109375" style="348" bestFit="1" customWidth="1"/>
    <col min="3593" max="3840" width="11.42578125" style="348"/>
    <col min="3841" max="3841" width="18.7109375" style="348" customWidth="1"/>
    <col min="3842" max="3842" width="18.7109375" style="348" bestFit="1" customWidth="1"/>
    <col min="3843" max="3843" width="8.42578125" style="348" customWidth="1"/>
    <col min="3844" max="3844" width="10.7109375" style="348" customWidth="1"/>
    <col min="3845" max="3845" width="16.7109375" style="348" bestFit="1" customWidth="1"/>
    <col min="3846" max="3846" width="22" style="348" bestFit="1" customWidth="1"/>
    <col min="3847" max="3847" width="11.42578125" style="348"/>
    <col min="3848" max="3848" width="16.7109375" style="348" bestFit="1" customWidth="1"/>
    <col min="3849" max="4096" width="11.42578125" style="348"/>
    <col min="4097" max="4097" width="18.7109375" style="348" customWidth="1"/>
    <col min="4098" max="4098" width="18.7109375" style="348" bestFit="1" customWidth="1"/>
    <col min="4099" max="4099" width="8.42578125" style="348" customWidth="1"/>
    <col min="4100" max="4100" width="10.7109375" style="348" customWidth="1"/>
    <col min="4101" max="4101" width="16.7109375" style="348" bestFit="1" customWidth="1"/>
    <col min="4102" max="4102" width="22" style="348" bestFit="1" customWidth="1"/>
    <col min="4103" max="4103" width="11.42578125" style="348"/>
    <col min="4104" max="4104" width="16.7109375" style="348" bestFit="1" customWidth="1"/>
    <col min="4105" max="4352" width="11.42578125" style="348"/>
    <col min="4353" max="4353" width="18.7109375" style="348" customWidth="1"/>
    <col min="4354" max="4354" width="18.7109375" style="348" bestFit="1" customWidth="1"/>
    <col min="4355" max="4355" width="8.42578125" style="348" customWidth="1"/>
    <col min="4356" max="4356" width="10.7109375" style="348" customWidth="1"/>
    <col min="4357" max="4357" width="16.7109375" style="348" bestFit="1" customWidth="1"/>
    <col min="4358" max="4358" width="22" style="348" bestFit="1" customWidth="1"/>
    <col min="4359" max="4359" width="11.42578125" style="348"/>
    <col min="4360" max="4360" width="16.7109375" style="348" bestFit="1" customWidth="1"/>
    <col min="4361" max="4608" width="11.42578125" style="348"/>
    <col min="4609" max="4609" width="18.7109375" style="348" customWidth="1"/>
    <col min="4610" max="4610" width="18.7109375" style="348" bestFit="1" customWidth="1"/>
    <col min="4611" max="4611" width="8.42578125" style="348" customWidth="1"/>
    <col min="4612" max="4612" width="10.7109375" style="348" customWidth="1"/>
    <col min="4613" max="4613" width="16.7109375" style="348" bestFit="1" customWidth="1"/>
    <col min="4614" max="4614" width="22" style="348" bestFit="1" customWidth="1"/>
    <col min="4615" max="4615" width="11.42578125" style="348"/>
    <col min="4616" max="4616" width="16.7109375" style="348" bestFit="1" customWidth="1"/>
    <col min="4617" max="4864" width="11.42578125" style="348"/>
    <col min="4865" max="4865" width="18.7109375" style="348" customWidth="1"/>
    <col min="4866" max="4866" width="18.7109375" style="348" bestFit="1" customWidth="1"/>
    <col min="4867" max="4867" width="8.42578125" style="348" customWidth="1"/>
    <col min="4868" max="4868" width="10.7109375" style="348" customWidth="1"/>
    <col min="4869" max="4869" width="16.7109375" style="348" bestFit="1" customWidth="1"/>
    <col min="4870" max="4870" width="22" style="348" bestFit="1" customWidth="1"/>
    <col min="4871" max="4871" width="11.42578125" style="348"/>
    <col min="4872" max="4872" width="16.7109375" style="348" bestFit="1" customWidth="1"/>
    <col min="4873" max="5120" width="11.42578125" style="348"/>
    <col min="5121" max="5121" width="18.7109375" style="348" customWidth="1"/>
    <col min="5122" max="5122" width="18.7109375" style="348" bestFit="1" customWidth="1"/>
    <col min="5123" max="5123" width="8.42578125" style="348" customWidth="1"/>
    <col min="5124" max="5124" width="10.7109375" style="348" customWidth="1"/>
    <col min="5125" max="5125" width="16.7109375" style="348" bestFit="1" customWidth="1"/>
    <col min="5126" max="5126" width="22" style="348" bestFit="1" customWidth="1"/>
    <col min="5127" max="5127" width="11.42578125" style="348"/>
    <col min="5128" max="5128" width="16.7109375" style="348" bestFit="1" customWidth="1"/>
    <col min="5129" max="5376" width="11.42578125" style="348"/>
    <col min="5377" max="5377" width="18.7109375" style="348" customWidth="1"/>
    <col min="5378" max="5378" width="18.7109375" style="348" bestFit="1" customWidth="1"/>
    <col min="5379" max="5379" width="8.42578125" style="348" customWidth="1"/>
    <col min="5380" max="5380" width="10.7109375" style="348" customWidth="1"/>
    <col min="5381" max="5381" width="16.7109375" style="348" bestFit="1" customWidth="1"/>
    <col min="5382" max="5382" width="22" style="348" bestFit="1" customWidth="1"/>
    <col min="5383" max="5383" width="11.42578125" style="348"/>
    <col min="5384" max="5384" width="16.7109375" style="348" bestFit="1" customWidth="1"/>
    <col min="5385" max="5632" width="11.42578125" style="348"/>
    <col min="5633" max="5633" width="18.7109375" style="348" customWidth="1"/>
    <col min="5634" max="5634" width="18.7109375" style="348" bestFit="1" customWidth="1"/>
    <col min="5635" max="5635" width="8.42578125" style="348" customWidth="1"/>
    <col min="5636" max="5636" width="10.7109375" style="348" customWidth="1"/>
    <col min="5637" max="5637" width="16.7109375" style="348" bestFit="1" customWidth="1"/>
    <col min="5638" max="5638" width="22" style="348" bestFit="1" customWidth="1"/>
    <col min="5639" max="5639" width="11.42578125" style="348"/>
    <col min="5640" max="5640" width="16.7109375" style="348" bestFit="1" customWidth="1"/>
    <col min="5641" max="5888" width="11.42578125" style="348"/>
    <col min="5889" max="5889" width="18.7109375" style="348" customWidth="1"/>
    <col min="5890" max="5890" width="18.7109375" style="348" bestFit="1" customWidth="1"/>
    <col min="5891" max="5891" width="8.42578125" style="348" customWidth="1"/>
    <col min="5892" max="5892" width="10.7109375" style="348" customWidth="1"/>
    <col min="5893" max="5893" width="16.7109375" style="348" bestFit="1" customWidth="1"/>
    <col min="5894" max="5894" width="22" style="348" bestFit="1" customWidth="1"/>
    <col min="5895" max="5895" width="11.42578125" style="348"/>
    <col min="5896" max="5896" width="16.7109375" style="348" bestFit="1" customWidth="1"/>
    <col min="5897" max="6144" width="11.42578125" style="348"/>
    <col min="6145" max="6145" width="18.7109375" style="348" customWidth="1"/>
    <col min="6146" max="6146" width="18.7109375" style="348" bestFit="1" customWidth="1"/>
    <col min="6147" max="6147" width="8.42578125" style="348" customWidth="1"/>
    <col min="6148" max="6148" width="10.7109375" style="348" customWidth="1"/>
    <col min="6149" max="6149" width="16.7109375" style="348" bestFit="1" customWidth="1"/>
    <col min="6150" max="6150" width="22" style="348" bestFit="1" customWidth="1"/>
    <col min="6151" max="6151" width="11.42578125" style="348"/>
    <col min="6152" max="6152" width="16.7109375" style="348" bestFit="1" customWidth="1"/>
    <col min="6153" max="6400" width="11.42578125" style="348"/>
    <col min="6401" max="6401" width="18.7109375" style="348" customWidth="1"/>
    <col min="6402" max="6402" width="18.7109375" style="348" bestFit="1" customWidth="1"/>
    <col min="6403" max="6403" width="8.42578125" style="348" customWidth="1"/>
    <col min="6404" max="6404" width="10.7109375" style="348" customWidth="1"/>
    <col min="6405" max="6405" width="16.7109375" style="348" bestFit="1" customWidth="1"/>
    <col min="6406" max="6406" width="22" style="348" bestFit="1" customWidth="1"/>
    <col min="6407" max="6407" width="11.42578125" style="348"/>
    <col min="6408" max="6408" width="16.7109375" style="348" bestFit="1" customWidth="1"/>
    <col min="6409" max="6656" width="11.42578125" style="348"/>
    <col min="6657" max="6657" width="18.7109375" style="348" customWidth="1"/>
    <col min="6658" max="6658" width="18.7109375" style="348" bestFit="1" customWidth="1"/>
    <col min="6659" max="6659" width="8.42578125" style="348" customWidth="1"/>
    <col min="6660" max="6660" width="10.7109375" style="348" customWidth="1"/>
    <col min="6661" max="6661" width="16.7109375" style="348" bestFit="1" customWidth="1"/>
    <col min="6662" max="6662" width="22" style="348" bestFit="1" customWidth="1"/>
    <col min="6663" max="6663" width="11.42578125" style="348"/>
    <col min="6664" max="6664" width="16.7109375" style="348" bestFit="1" customWidth="1"/>
    <col min="6665" max="6912" width="11.42578125" style="348"/>
    <col min="6913" max="6913" width="18.7109375" style="348" customWidth="1"/>
    <col min="6914" max="6914" width="18.7109375" style="348" bestFit="1" customWidth="1"/>
    <col min="6915" max="6915" width="8.42578125" style="348" customWidth="1"/>
    <col min="6916" max="6916" width="10.7109375" style="348" customWidth="1"/>
    <col min="6917" max="6917" width="16.7109375" style="348" bestFit="1" customWidth="1"/>
    <col min="6918" max="6918" width="22" style="348" bestFit="1" customWidth="1"/>
    <col min="6919" max="6919" width="11.42578125" style="348"/>
    <col min="6920" max="6920" width="16.7109375" style="348" bestFit="1" customWidth="1"/>
    <col min="6921" max="7168" width="11.42578125" style="348"/>
    <col min="7169" max="7169" width="18.7109375" style="348" customWidth="1"/>
    <col min="7170" max="7170" width="18.7109375" style="348" bestFit="1" customWidth="1"/>
    <col min="7171" max="7171" width="8.42578125" style="348" customWidth="1"/>
    <col min="7172" max="7172" width="10.7109375" style="348" customWidth="1"/>
    <col min="7173" max="7173" width="16.7109375" style="348" bestFit="1" customWidth="1"/>
    <col min="7174" max="7174" width="22" style="348" bestFit="1" customWidth="1"/>
    <col min="7175" max="7175" width="11.42578125" style="348"/>
    <col min="7176" max="7176" width="16.7109375" style="348" bestFit="1" customWidth="1"/>
    <col min="7177" max="7424" width="11.42578125" style="348"/>
    <col min="7425" max="7425" width="18.7109375" style="348" customWidth="1"/>
    <col min="7426" max="7426" width="18.7109375" style="348" bestFit="1" customWidth="1"/>
    <col min="7427" max="7427" width="8.42578125" style="348" customWidth="1"/>
    <col min="7428" max="7428" width="10.7109375" style="348" customWidth="1"/>
    <col min="7429" max="7429" width="16.7109375" style="348" bestFit="1" customWidth="1"/>
    <col min="7430" max="7430" width="22" style="348" bestFit="1" customWidth="1"/>
    <col min="7431" max="7431" width="11.42578125" style="348"/>
    <col min="7432" max="7432" width="16.7109375" style="348" bestFit="1" customWidth="1"/>
    <col min="7433" max="7680" width="11.42578125" style="348"/>
    <col min="7681" max="7681" width="18.7109375" style="348" customWidth="1"/>
    <col min="7682" max="7682" width="18.7109375" style="348" bestFit="1" customWidth="1"/>
    <col min="7683" max="7683" width="8.42578125" style="348" customWidth="1"/>
    <col min="7684" max="7684" width="10.7109375" style="348" customWidth="1"/>
    <col min="7685" max="7685" width="16.7109375" style="348" bestFit="1" customWidth="1"/>
    <col min="7686" max="7686" width="22" style="348" bestFit="1" customWidth="1"/>
    <col min="7687" max="7687" width="11.42578125" style="348"/>
    <col min="7688" max="7688" width="16.7109375" style="348" bestFit="1" customWidth="1"/>
    <col min="7689" max="7936" width="11.42578125" style="348"/>
    <col min="7937" max="7937" width="18.7109375" style="348" customWidth="1"/>
    <col min="7938" max="7938" width="18.7109375" style="348" bestFit="1" customWidth="1"/>
    <col min="7939" max="7939" width="8.42578125" style="348" customWidth="1"/>
    <col min="7940" max="7940" width="10.7109375" style="348" customWidth="1"/>
    <col min="7941" max="7941" width="16.7109375" style="348" bestFit="1" customWidth="1"/>
    <col min="7942" max="7942" width="22" style="348" bestFit="1" customWidth="1"/>
    <col min="7943" max="7943" width="11.42578125" style="348"/>
    <col min="7944" max="7944" width="16.7109375" style="348" bestFit="1" customWidth="1"/>
    <col min="7945" max="8192" width="11.42578125" style="348"/>
    <col min="8193" max="8193" width="18.7109375" style="348" customWidth="1"/>
    <col min="8194" max="8194" width="18.7109375" style="348" bestFit="1" customWidth="1"/>
    <col min="8195" max="8195" width="8.42578125" style="348" customWidth="1"/>
    <col min="8196" max="8196" width="10.7109375" style="348" customWidth="1"/>
    <col min="8197" max="8197" width="16.7109375" style="348" bestFit="1" customWidth="1"/>
    <col min="8198" max="8198" width="22" style="348" bestFit="1" customWidth="1"/>
    <col min="8199" max="8199" width="11.42578125" style="348"/>
    <col min="8200" max="8200" width="16.7109375" style="348" bestFit="1" customWidth="1"/>
    <col min="8201" max="8448" width="11.42578125" style="348"/>
    <col min="8449" max="8449" width="18.7109375" style="348" customWidth="1"/>
    <col min="8450" max="8450" width="18.7109375" style="348" bestFit="1" customWidth="1"/>
    <col min="8451" max="8451" width="8.42578125" style="348" customWidth="1"/>
    <col min="8452" max="8452" width="10.7109375" style="348" customWidth="1"/>
    <col min="8453" max="8453" width="16.7109375" style="348" bestFit="1" customWidth="1"/>
    <col min="8454" max="8454" width="22" style="348" bestFit="1" customWidth="1"/>
    <col min="8455" max="8455" width="11.42578125" style="348"/>
    <col min="8456" max="8456" width="16.7109375" style="348" bestFit="1" customWidth="1"/>
    <col min="8457" max="8704" width="11.42578125" style="348"/>
    <col min="8705" max="8705" width="18.7109375" style="348" customWidth="1"/>
    <col min="8706" max="8706" width="18.7109375" style="348" bestFit="1" customWidth="1"/>
    <col min="8707" max="8707" width="8.42578125" style="348" customWidth="1"/>
    <col min="8708" max="8708" width="10.7109375" style="348" customWidth="1"/>
    <col min="8709" max="8709" width="16.7109375" style="348" bestFit="1" customWidth="1"/>
    <col min="8710" max="8710" width="22" style="348" bestFit="1" customWidth="1"/>
    <col min="8711" max="8711" width="11.42578125" style="348"/>
    <col min="8712" max="8712" width="16.7109375" style="348" bestFit="1" customWidth="1"/>
    <col min="8713" max="8960" width="11.42578125" style="348"/>
    <col min="8961" max="8961" width="18.7109375" style="348" customWidth="1"/>
    <col min="8962" max="8962" width="18.7109375" style="348" bestFit="1" customWidth="1"/>
    <col min="8963" max="8963" width="8.42578125" style="348" customWidth="1"/>
    <col min="8964" max="8964" width="10.7109375" style="348" customWidth="1"/>
    <col min="8965" max="8965" width="16.7109375" style="348" bestFit="1" customWidth="1"/>
    <col min="8966" max="8966" width="22" style="348" bestFit="1" customWidth="1"/>
    <col min="8967" max="8967" width="11.42578125" style="348"/>
    <col min="8968" max="8968" width="16.7109375" style="348" bestFit="1" customWidth="1"/>
    <col min="8969" max="9216" width="11.42578125" style="348"/>
    <col min="9217" max="9217" width="18.7109375" style="348" customWidth="1"/>
    <col min="9218" max="9218" width="18.7109375" style="348" bestFit="1" customWidth="1"/>
    <col min="9219" max="9219" width="8.42578125" style="348" customWidth="1"/>
    <col min="9220" max="9220" width="10.7109375" style="348" customWidth="1"/>
    <col min="9221" max="9221" width="16.7109375" style="348" bestFit="1" customWidth="1"/>
    <col min="9222" max="9222" width="22" style="348" bestFit="1" customWidth="1"/>
    <col min="9223" max="9223" width="11.42578125" style="348"/>
    <col min="9224" max="9224" width="16.7109375" style="348" bestFit="1" customWidth="1"/>
    <col min="9225" max="9472" width="11.42578125" style="348"/>
    <col min="9473" max="9473" width="18.7109375" style="348" customWidth="1"/>
    <col min="9474" max="9474" width="18.7109375" style="348" bestFit="1" customWidth="1"/>
    <col min="9475" max="9475" width="8.42578125" style="348" customWidth="1"/>
    <col min="9476" max="9476" width="10.7109375" style="348" customWidth="1"/>
    <col min="9477" max="9477" width="16.7109375" style="348" bestFit="1" customWidth="1"/>
    <col min="9478" max="9478" width="22" style="348" bestFit="1" customWidth="1"/>
    <col min="9479" max="9479" width="11.42578125" style="348"/>
    <col min="9480" max="9480" width="16.7109375" style="348" bestFit="1" customWidth="1"/>
    <col min="9481" max="9728" width="11.42578125" style="348"/>
    <col min="9729" max="9729" width="18.7109375" style="348" customWidth="1"/>
    <col min="9730" max="9730" width="18.7109375" style="348" bestFit="1" customWidth="1"/>
    <col min="9731" max="9731" width="8.42578125" style="348" customWidth="1"/>
    <col min="9732" max="9732" width="10.7109375" style="348" customWidth="1"/>
    <col min="9733" max="9733" width="16.7109375" style="348" bestFit="1" customWidth="1"/>
    <col min="9734" max="9734" width="22" style="348" bestFit="1" customWidth="1"/>
    <col min="9735" max="9735" width="11.42578125" style="348"/>
    <col min="9736" max="9736" width="16.7109375" style="348" bestFit="1" customWidth="1"/>
    <col min="9737" max="9984" width="11.42578125" style="348"/>
    <col min="9985" max="9985" width="18.7109375" style="348" customWidth="1"/>
    <col min="9986" max="9986" width="18.7109375" style="348" bestFit="1" customWidth="1"/>
    <col min="9987" max="9987" width="8.42578125" style="348" customWidth="1"/>
    <col min="9988" max="9988" width="10.7109375" style="348" customWidth="1"/>
    <col min="9989" max="9989" width="16.7109375" style="348" bestFit="1" customWidth="1"/>
    <col min="9990" max="9990" width="22" style="348" bestFit="1" customWidth="1"/>
    <col min="9991" max="9991" width="11.42578125" style="348"/>
    <col min="9992" max="9992" width="16.7109375" style="348" bestFit="1" customWidth="1"/>
    <col min="9993" max="10240" width="11.42578125" style="348"/>
    <col min="10241" max="10241" width="18.7109375" style="348" customWidth="1"/>
    <col min="10242" max="10242" width="18.7109375" style="348" bestFit="1" customWidth="1"/>
    <col min="10243" max="10243" width="8.42578125" style="348" customWidth="1"/>
    <col min="10244" max="10244" width="10.7109375" style="348" customWidth="1"/>
    <col min="10245" max="10245" width="16.7109375" style="348" bestFit="1" customWidth="1"/>
    <col min="10246" max="10246" width="22" style="348" bestFit="1" customWidth="1"/>
    <col min="10247" max="10247" width="11.42578125" style="348"/>
    <col min="10248" max="10248" width="16.7109375" style="348" bestFit="1" customWidth="1"/>
    <col min="10249" max="10496" width="11.42578125" style="348"/>
    <col min="10497" max="10497" width="18.7109375" style="348" customWidth="1"/>
    <col min="10498" max="10498" width="18.7109375" style="348" bestFit="1" customWidth="1"/>
    <col min="10499" max="10499" width="8.42578125" style="348" customWidth="1"/>
    <col min="10500" max="10500" width="10.7109375" style="348" customWidth="1"/>
    <col min="10501" max="10501" width="16.7109375" style="348" bestFit="1" customWidth="1"/>
    <col min="10502" max="10502" width="22" style="348" bestFit="1" customWidth="1"/>
    <col min="10503" max="10503" width="11.42578125" style="348"/>
    <col min="10504" max="10504" width="16.7109375" style="348" bestFit="1" customWidth="1"/>
    <col min="10505" max="10752" width="11.42578125" style="348"/>
    <col min="10753" max="10753" width="18.7109375" style="348" customWidth="1"/>
    <col min="10754" max="10754" width="18.7109375" style="348" bestFit="1" customWidth="1"/>
    <col min="10755" max="10755" width="8.42578125" style="348" customWidth="1"/>
    <col min="10756" max="10756" width="10.7109375" style="348" customWidth="1"/>
    <col min="10757" max="10757" width="16.7109375" style="348" bestFit="1" customWidth="1"/>
    <col min="10758" max="10758" width="22" style="348" bestFit="1" customWidth="1"/>
    <col min="10759" max="10759" width="11.42578125" style="348"/>
    <col min="10760" max="10760" width="16.7109375" style="348" bestFit="1" customWidth="1"/>
    <col min="10761" max="11008" width="11.42578125" style="348"/>
    <col min="11009" max="11009" width="18.7109375" style="348" customWidth="1"/>
    <col min="11010" max="11010" width="18.7109375" style="348" bestFit="1" customWidth="1"/>
    <col min="11011" max="11011" width="8.42578125" style="348" customWidth="1"/>
    <col min="11012" max="11012" width="10.7109375" style="348" customWidth="1"/>
    <col min="11013" max="11013" width="16.7109375" style="348" bestFit="1" customWidth="1"/>
    <col min="11014" max="11014" width="22" style="348" bestFit="1" customWidth="1"/>
    <col min="11015" max="11015" width="11.42578125" style="348"/>
    <col min="11016" max="11016" width="16.7109375" style="348" bestFit="1" customWidth="1"/>
    <col min="11017" max="11264" width="11.42578125" style="348"/>
    <col min="11265" max="11265" width="18.7109375" style="348" customWidth="1"/>
    <col min="11266" max="11266" width="18.7109375" style="348" bestFit="1" customWidth="1"/>
    <col min="11267" max="11267" width="8.42578125" style="348" customWidth="1"/>
    <col min="11268" max="11268" width="10.7109375" style="348" customWidth="1"/>
    <col min="11269" max="11269" width="16.7109375" style="348" bestFit="1" customWidth="1"/>
    <col min="11270" max="11270" width="22" style="348" bestFit="1" customWidth="1"/>
    <col min="11271" max="11271" width="11.42578125" style="348"/>
    <col min="11272" max="11272" width="16.7109375" style="348" bestFit="1" customWidth="1"/>
    <col min="11273" max="11520" width="11.42578125" style="348"/>
    <col min="11521" max="11521" width="18.7109375" style="348" customWidth="1"/>
    <col min="11522" max="11522" width="18.7109375" style="348" bestFit="1" customWidth="1"/>
    <col min="11523" max="11523" width="8.42578125" style="348" customWidth="1"/>
    <col min="11524" max="11524" width="10.7109375" style="348" customWidth="1"/>
    <col min="11525" max="11525" width="16.7109375" style="348" bestFit="1" customWidth="1"/>
    <col min="11526" max="11526" width="22" style="348" bestFit="1" customWidth="1"/>
    <col min="11527" max="11527" width="11.42578125" style="348"/>
    <col min="11528" max="11528" width="16.7109375" style="348" bestFit="1" customWidth="1"/>
    <col min="11529" max="11776" width="11.42578125" style="348"/>
    <col min="11777" max="11777" width="18.7109375" style="348" customWidth="1"/>
    <col min="11778" max="11778" width="18.7109375" style="348" bestFit="1" customWidth="1"/>
    <col min="11779" max="11779" width="8.42578125" style="348" customWidth="1"/>
    <col min="11780" max="11780" width="10.7109375" style="348" customWidth="1"/>
    <col min="11781" max="11781" width="16.7109375" style="348" bestFit="1" customWidth="1"/>
    <col min="11782" max="11782" width="22" style="348" bestFit="1" customWidth="1"/>
    <col min="11783" max="11783" width="11.42578125" style="348"/>
    <col min="11784" max="11784" width="16.7109375" style="348" bestFit="1" customWidth="1"/>
    <col min="11785" max="12032" width="11.42578125" style="348"/>
    <col min="12033" max="12033" width="18.7109375" style="348" customWidth="1"/>
    <col min="12034" max="12034" width="18.7109375" style="348" bestFit="1" customWidth="1"/>
    <col min="12035" max="12035" width="8.42578125" style="348" customWidth="1"/>
    <col min="12036" max="12036" width="10.7109375" style="348" customWidth="1"/>
    <col min="12037" max="12037" width="16.7109375" style="348" bestFit="1" customWidth="1"/>
    <col min="12038" max="12038" width="22" style="348" bestFit="1" customWidth="1"/>
    <col min="12039" max="12039" width="11.42578125" style="348"/>
    <col min="12040" max="12040" width="16.7109375" style="348" bestFit="1" customWidth="1"/>
    <col min="12041" max="12288" width="11.42578125" style="348"/>
    <col min="12289" max="12289" width="18.7109375" style="348" customWidth="1"/>
    <col min="12290" max="12290" width="18.7109375" style="348" bestFit="1" customWidth="1"/>
    <col min="12291" max="12291" width="8.42578125" style="348" customWidth="1"/>
    <col min="12292" max="12292" width="10.7109375" style="348" customWidth="1"/>
    <col min="12293" max="12293" width="16.7109375" style="348" bestFit="1" customWidth="1"/>
    <col min="12294" max="12294" width="22" style="348" bestFit="1" customWidth="1"/>
    <col min="12295" max="12295" width="11.42578125" style="348"/>
    <col min="12296" max="12296" width="16.7109375" style="348" bestFit="1" customWidth="1"/>
    <col min="12297" max="12544" width="11.42578125" style="348"/>
    <col min="12545" max="12545" width="18.7109375" style="348" customWidth="1"/>
    <col min="12546" max="12546" width="18.7109375" style="348" bestFit="1" customWidth="1"/>
    <col min="12547" max="12547" width="8.42578125" style="348" customWidth="1"/>
    <col min="12548" max="12548" width="10.7109375" style="348" customWidth="1"/>
    <col min="12549" max="12549" width="16.7109375" style="348" bestFit="1" customWidth="1"/>
    <col min="12550" max="12550" width="22" style="348" bestFit="1" customWidth="1"/>
    <col min="12551" max="12551" width="11.42578125" style="348"/>
    <col min="12552" max="12552" width="16.7109375" style="348" bestFit="1" customWidth="1"/>
    <col min="12553" max="12800" width="11.42578125" style="348"/>
    <col min="12801" max="12801" width="18.7109375" style="348" customWidth="1"/>
    <col min="12802" max="12802" width="18.7109375" style="348" bestFit="1" customWidth="1"/>
    <col min="12803" max="12803" width="8.42578125" style="348" customWidth="1"/>
    <col min="12804" max="12804" width="10.7109375" style="348" customWidth="1"/>
    <col min="12805" max="12805" width="16.7109375" style="348" bestFit="1" customWidth="1"/>
    <col min="12806" max="12806" width="22" style="348" bestFit="1" customWidth="1"/>
    <col min="12807" max="12807" width="11.42578125" style="348"/>
    <col min="12808" max="12808" width="16.7109375" style="348" bestFit="1" customWidth="1"/>
    <col min="12809" max="13056" width="11.42578125" style="348"/>
    <col min="13057" max="13057" width="18.7109375" style="348" customWidth="1"/>
    <col min="13058" max="13058" width="18.7109375" style="348" bestFit="1" customWidth="1"/>
    <col min="13059" max="13059" width="8.42578125" style="348" customWidth="1"/>
    <col min="13060" max="13060" width="10.7109375" style="348" customWidth="1"/>
    <col min="13061" max="13061" width="16.7109375" style="348" bestFit="1" customWidth="1"/>
    <col min="13062" max="13062" width="22" style="348" bestFit="1" customWidth="1"/>
    <col min="13063" max="13063" width="11.42578125" style="348"/>
    <col min="13064" max="13064" width="16.7109375" style="348" bestFit="1" customWidth="1"/>
    <col min="13065" max="13312" width="11.42578125" style="348"/>
    <col min="13313" max="13313" width="18.7109375" style="348" customWidth="1"/>
    <col min="13314" max="13314" width="18.7109375" style="348" bestFit="1" customWidth="1"/>
    <col min="13315" max="13315" width="8.42578125" style="348" customWidth="1"/>
    <col min="13316" max="13316" width="10.7109375" style="348" customWidth="1"/>
    <col min="13317" max="13317" width="16.7109375" style="348" bestFit="1" customWidth="1"/>
    <col min="13318" max="13318" width="22" style="348" bestFit="1" customWidth="1"/>
    <col min="13319" max="13319" width="11.42578125" style="348"/>
    <col min="13320" max="13320" width="16.7109375" style="348" bestFit="1" customWidth="1"/>
    <col min="13321" max="13568" width="11.42578125" style="348"/>
    <col min="13569" max="13569" width="18.7109375" style="348" customWidth="1"/>
    <col min="13570" max="13570" width="18.7109375" style="348" bestFit="1" customWidth="1"/>
    <col min="13571" max="13571" width="8.42578125" style="348" customWidth="1"/>
    <col min="13572" max="13572" width="10.7109375" style="348" customWidth="1"/>
    <col min="13573" max="13573" width="16.7109375" style="348" bestFit="1" customWidth="1"/>
    <col min="13574" max="13574" width="22" style="348" bestFit="1" customWidth="1"/>
    <col min="13575" max="13575" width="11.42578125" style="348"/>
    <col min="13576" max="13576" width="16.7109375" style="348" bestFit="1" customWidth="1"/>
    <col min="13577" max="13824" width="11.42578125" style="348"/>
    <col min="13825" max="13825" width="18.7109375" style="348" customWidth="1"/>
    <col min="13826" max="13826" width="18.7109375" style="348" bestFit="1" customWidth="1"/>
    <col min="13827" max="13827" width="8.42578125" style="348" customWidth="1"/>
    <col min="13828" max="13828" width="10.7109375" style="348" customWidth="1"/>
    <col min="13829" max="13829" width="16.7109375" style="348" bestFit="1" customWidth="1"/>
    <col min="13830" max="13830" width="22" style="348" bestFit="1" customWidth="1"/>
    <col min="13831" max="13831" width="11.42578125" style="348"/>
    <col min="13832" max="13832" width="16.7109375" style="348" bestFit="1" customWidth="1"/>
    <col min="13833" max="14080" width="11.42578125" style="348"/>
    <col min="14081" max="14081" width="18.7109375" style="348" customWidth="1"/>
    <col min="14082" max="14082" width="18.7109375" style="348" bestFit="1" customWidth="1"/>
    <col min="14083" max="14083" width="8.42578125" style="348" customWidth="1"/>
    <col min="14084" max="14084" width="10.7109375" style="348" customWidth="1"/>
    <col min="14085" max="14085" width="16.7109375" style="348" bestFit="1" customWidth="1"/>
    <col min="14086" max="14086" width="22" style="348" bestFit="1" customWidth="1"/>
    <col min="14087" max="14087" width="11.42578125" style="348"/>
    <col min="14088" max="14088" width="16.7109375" style="348" bestFit="1" customWidth="1"/>
    <col min="14089" max="14336" width="11.42578125" style="348"/>
    <col min="14337" max="14337" width="18.7109375" style="348" customWidth="1"/>
    <col min="14338" max="14338" width="18.7109375" style="348" bestFit="1" customWidth="1"/>
    <col min="14339" max="14339" width="8.42578125" style="348" customWidth="1"/>
    <col min="14340" max="14340" width="10.7109375" style="348" customWidth="1"/>
    <col min="14341" max="14341" width="16.7109375" style="348" bestFit="1" customWidth="1"/>
    <col min="14342" max="14342" width="22" style="348" bestFit="1" customWidth="1"/>
    <col min="14343" max="14343" width="11.42578125" style="348"/>
    <col min="14344" max="14344" width="16.7109375" style="348" bestFit="1" customWidth="1"/>
    <col min="14345" max="14592" width="11.42578125" style="348"/>
    <col min="14593" max="14593" width="18.7109375" style="348" customWidth="1"/>
    <col min="14594" max="14594" width="18.7109375" style="348" bestFit="1" customWidth="1"/>
    <col min="14595" max="14595" width="8.42578125" style="348" customWidth="1"/>
    <col min="14596" max="14596" width="10.7109375" style="348" customWidth="1"/>
    <col min="14597" max="14597" width="16.7109375" style="348" bestFit="1" customWidth="1"/>
    <col min="14598" max="14598" width="22" style="348" bestFit="1" customWidth="1"/>
    <col min="14599" max="14599" width="11.42578125" style="348"/>
    <col min="14600" max="14600" width="16.7109375" style="348" bestFit="1" customWidth="1"/>
    <col min="14601" max="14848" width="11.42578125" style="348"/>
    <col min="14849" max="14849" width="18.7109375" style="348" customWidth="1"/>
    <col min="14850" max="14850" width="18.7109375" style="348" bestFit="1" customWidth="1"/>
    <col min="14851" max="14851" width="8.42578125" style="348" customWidth="1"/>
    <col min="14852" max="14852" width="10.7109375" style="348" customWidth="1"/>
    <col min="14853" max="14853" width="16.7109375" style="348" bestFit="1" customWidth="1"/>
    <col min="14854" max="14854" width="22" style="348" bestFit="1" customWidth="1"/>
    <col min="14855" max="14855" width="11.42578125" style="348"/>
    <col min="14856" max="14856" width="16.7109375" style="348" bestFit="1" customWidth="1"/>
    <col min="14857" max="15104" width="11.42578125" style="348"/>
    <col min="15105" max="15105" width="18.7109375" style="348" customWidth="1"/>
    <col min="15106" max="15106" width="18.7109375" style="348" bestFit="1" customWidth="1"/>
    <col min="15107" max="15107" width="8.42578125" style="348" customWidth="1"/>
    <col min="15108" max="15108" width="10.7109375" style="348" customWidth="1"/>
    <col min="15109" max="15109" width="16.7109375" style="348" bestFit="1" customWidth="1"/>
    <col min="15110" max="15110" width="22" style="348" bestFit="1" customWidth="1"/>
    <col min="15111" max="15111" width="11.42578125" style="348"/>
    <col min="15112" max="15112" width="16.7109375" style="348" bestFit="1" customWidth="1"/>
    <col min="15113" max="15360" width="11.42578125" style="348"/>
    <col min="15361" max="15361" width="18.7109375" style="348" customWidth="1"/>
    <col min="15362" max="15362" width="18.7109375" style="348" bestFit="1" customWidth="1"/>
    <col min="15363" max="15363" width="8.42578125" style="348" customWidth="1"/>
    <col min="15364" max="15364" width="10.7109375" style="348" customWidth="1"/>
    <col min="15365" max="15365" width="16.7109375" style="348" bestFit="1" customWidth="1"/>
    <col min="15366" max="15366" width="22" style="348" bestFit="1" customWidth="1"/>
    <col min="15367" max="15367" width="11.42578125" style="348"/>
    <col min="15368" max="15368" width="16.7109375" style="348" bestFit="1" customWidth="1"/>
    <col min="15369" max="15616" width="11.42578125" style="348"/>
    <col min="15617" max="15617" width="18.7109375" style="348" customWidth="1"/>
    <col min="15618" max="15618" width="18.7109375" style="348" bestFit="1" customWidth="1"/>
    <col min="15619" max="15619" width="8.42578125" style="348" customWidth="1"/>
    <col min="15620" max="15620" width="10.7109375" style="348" customWidth="1"/>
    <col min="15621" max="15621" width="16.7109375" style="348" bestFit="1" customWidth="1"/>
    <col min="15622" max="15622" width="22" style="348" bestFit="1" customWidth="1"/>
    <col min="15623" max="15623" width="11.42578125" style="348"/>
    <col min="15624" max="15624" width="16.7109375" style="348" bestFit="1" customWidth="1"/>
    <col min="15625" max="15872" width="11.42578125" style="348"/>
    <col min="15873" max="15873" width="18.7109375" style="348" customWidth="1"/>
    <col min="15874" max="15874" width="18.7109375" style="348" bestFit="1" customWidth="1"/>
    <col min="15875" max="15875" width="8.42578125" style="348" customWidth="1"/>
    <col min="15876" max="15876" width="10.7109375" style="348" customWidth="1"/>
    <col min="15877" max="15877" width="16.7109375" style="348" bestFit="1" customWidth="1"/>
    <col min="15878" max="15878" width="22" style="348" bestFit="1" customWidth="1"/>
    <col min="15879" max="15879" width="11.42578125" style="348"/>
    <col min="15880" max="15880" width="16.7109375" style="348" bestFit="1" customWidth="1"/>
    <col min="15881" max="16128" width="11.42578125" style="348"/>
    <col min="16129" max="16129" width="18.7109375" style="348" customWidth="1"/>
    <col min="16130" max="16130" width="18.7109375" style="348" bestFit="1" customWidth="1"/>
    <col min="16131" max="16131" width="8.42578125" style="348" customWidth="1"/>
    <col min="16132" max="16132" width="10.7109375" style="348" customWidth="1"/>
    <col min="16133" max="16133" width="16.7109375" style="348" bestFit="1" customWidth="1"/>
    <col min="16134" max="16134" width="22" style="348" bestFit="1" customWidth="1"/>
    <col min="16135" max="16135" width="11.42578125" style="348"/>
    <col min="16136" max="16136" width="16.7109375" style="348" bestFit="1" customWidth="1"/>
    <col min="16137" max="16384" width="11.42578125" style="348"/>
  </cols>
  <sheetData>
    <row r="1" spans="1:9" ht="15.75">
      <c r="A1" s="349" t="s">
        <v>1036</v>
      </c>
    </row>
    <row r="2" spans="1:9">
      <c r="A2" s="345" t="s">
        <v>1326</v>
      </c>
    </row>
    <row r="3" spans="1:9">
      <c r="A3" s="350" t="s">
        <v>630</v>
      </c>
      <c r="B3" s="350" t="s">
        <v>631</v>
      </c>
      <c r="C3" s="350" t="s">
        <v>632</v>
      </c>
      <c r="D3" s="350" t="s">
        <v>633</v>
      </c>
      <c r="E3" s="350"/>
      <c r="F3" s="353" t="s">
        <v>634</v>
      </c>
      <c r="G3" s="353"/>
      <c r="H3" s="353" t="s">
        <v>635</v>
      </c>
      <c r="I3" s="353"/>
    </row>
    <row r="4" spans="1:9">
      <c r="A4" s="346" t="s">
        <v>0</v>
      </c>
      <c r="B4" s="350" t="s">
        <v>318</v>
      </c>
      <c r="C4" s="350"/>
      <c r="D4" s="350"/>
      <c r="E4" s="350"/>
      <c r="F4" s="353">
        <v>8384428474.4200001</v>
      </c>
      <c r="G4" s="353"/>
      <c r="H4" s="353">
        <v>1354552.35</v>
      </c>
      <c r="I4" s="353"/>
    </row>
    <row r="5" spans="1:9">
      <c r="A5" s="346" t="s">
        <v>1037</v>
      </c>
      <c r="B5" s="350" t="s">
        <v>320</v>
      </c>
      <c r="C5" s="350"/>
      <c r="D5" s="350"/>
      <c r="E5" s="350"/>
      <c r="F5" s="353">
        <v>7000578483.0799999</v>
      </c>
      <c r="G5" s="353"/>
      <c r="H5" s="353">
        <v>1131006.4099999999</v>
      </c>
      <c r="I5" s="353"/>
    </row>
    <row r="6" spans="1:9">
      <c r="A6" s="346" t="s">
        <v>1038</v>
      </c>
      <c r="B6" s="350" t="s">
        <v>860</v>
      </c>
      <c r="C6" s="350"/>
      <c r="D6" s="350"/>
      <c r="E6" s="350"/>
      <c r="F6" s="353">
        <v>1093970522.24</v>
      </c>
      <c r="G6" s="353"/>
      <c r="H6" s="353">
        <v>176719.08</v>
      </c>
      <c r="I6" s="353"/>
    </row>
    <row r="7" spans="1:9">
      <c r="A7" s="346" t="s">
        <v>1039</v>
      </c>
      <c r="B7" s="350" t="s">
        <v>1040</v>
      </c>
      <c r="C7" s="350"/>
      <c r="D7" s="350"/>
      <c r="E7" s="350"/>
      <c r="F7" s="353">
        <v>974103.75</v>
      </c>
      <c r="G7" s="353"/>
      <c r="H7" s="353">
        <v>157.36000000000001</v>
      </c>
      <c r="I7" s="353"/>
    </row>
    <row r="8" spans="1:9">
      <c r="A8" s="2" t="s">
        <v>380</v>
      </c>
      <c r="B8" s="348" t="s">
        <v>381</v>
      </c>
      <c r="C8" s="348" t="s">
        <v>2</v>
      </c>
      <c r="F8" s="352">
        <v>14584</v>
      </c>
      <c r="H8" s="352">
        <v>2.36</v>
      </c>
    </row>
    <row r="9" spans="1:9">
      <c r="A9" s="2" t="s">
        <v>637</v>
      </c>
      <c r="B9" s="348" t="s">
        <v>638</v>
      </c>
      <c r="C9" s="348" t="s">
        <v>3</v>
      </c>
      <c r="D9" s="348">
        <v>155</v>
      </c>
      <c r="F9" s="352">
        <v>959519.75</v>
      </c>
      <c r="H9" s="352">
        <v>155</v>
      </c>
    </row>
    <row r="10" spans="1:9">
      <c r="A10" s="346" t="s">
        <v>1041</v>
      </c>
      <c r="B10" s="350" t="s">
        <v>1042</v>
      </c>
      <c r="C10" s="350"/>
      <c r="D10" s="350"/>
      <c r="E10" s="350"/>
      <c r="F10" s="353">
        <v>1092996360.1199999</v>
      </c>
      <c r="G10" s="353"/>
      <c r="H10" s="353">
        <v>176561.71</v>
      </c>
      <c r="I10" s="353"/>
    </row>
    <row r="11" spans="1:9">
      <c r="A11" s="346" t="s">
        <v>1043</v>
      </c>
      <c r="B11" s="350" t="s">
        <v>1044</v>
      </c>
      <c r="C11" s="350"/>
      <c r="D11" s="350"/>
      <c r="E11" s="350"/>
      <c r="F11" s="353">
        <v>893772334.37</v>
      </c>
      <c r="G11" s="353"/>
      <c r="H11" s="353">
        <v>144379.23000000001</v>
      </c>
      <c r="I11" s="353"/>
    </row>
    <row r="12" spans="1:9">
      <c r="A12" s="2" t="s">
        <v>5</v>
      </c>
      <c r="B12" s="348" t="s">
        <v>6</v>
      </c>
      <c r="C12" s="348" t="s">
        <v>2</v>
      </c>
      <c r="F12" s="352">
        <v>158242820.74000001</v>
      </c>
      <c r="H12" s="352">
        <v>25562.41</v>
      </c>
    </row>
    <row r="13" spans="1:9">
      <c r="A13" s="2" t="s">
        <v>7</v>
      </c>
      <c r="B13" s="348" t="s">
        <v>8</v>
      </c>
      <c r="C13" s="348" t="s">
        <v>3</v>
      </c>
      <c r="D13" s="348">
        <v>47728.03</v>
      </c>
      <c r="F13" s="352">
        <v>295457983.31</v>
      </c>
      <c r="H13" s="352">
        <v>47728.03</v>
      </c>
    </row>
    <row r="14" spans="1:9">
      <c r="A14" s="2" t="s">
        <v>1327</v>
      </c>
      <c r="B14" s="348" t="s">
        <v>1328</v>
      </c>
      <c r="C14" s="348" t="s">
        <v>2</v>
      </c>
      <c r="F14" s="352">
        <v>140000</v>
      </c>
      <c r="H14" s="352">
        <v>22.62</v>
      </c>
    </row>
    <row r="15" spans="1:9">
      <c r="A15" s="2" t="s">
        <v>1329</v>
      </c>
      <c r="B15" s="348" t="s">
        <v>1330</v>
      </c>
      <c r="C15" s="348" t="s">
        <v>3</v>
      </c>
      <c r="D15" s="348">
        <v>4.3499999999999996</v>
      </c>
      <c r="F15" s="352">
        <v>26928.46</v>
      </c>
      <c r="H15" s="352">
        <v>4.3499999999999996</v>
      </c>
    </row>
    <row r="16" spans="1:9">
      <c r="A16" s="2" t="s">
        <v>312</v>
      </c>
      <c r="B16" s="348" t="s">
        <v>313</v>
      </c>
      <c r="C16" s="348" t="s">
        <v>2</v>
      </c>
      <c r="F16" s="352">
        <v>35955</v>
      </c>
      <c r="H16" s="352">
        <v>5.81</v>
      </c>
    </row>
    <row r="17" spans="1:9">
      <c r="A17" s="2" t="s">
        <v>9</v>
      </c>
      <c r="B17" s="348" t="s">
        <v>10</v>
      </c>
      <c r="C17" s="348" t="s">
        <v>3</v>
      </c>
      <c r="D17" s="348">
        <v>24</v>
      </c>
      <c r="F17" s="352">
        <v>148570.79999999999</v>
      </c>
      <c r="H17" s="352">
        <v>24</v>
      </c>
    </row>
    <row r="18" spans="1:9">
      <c r="A18" s="2" t="s">
        <v>11</v>
      </c>
      <c r="B18" s="348" t="s">
        <v>12</v>
      </c>
      <c r="C18" s="348" t="s">
        <v>2</v>
      </c>
      <c r="F18" s="352">
        <v>8312029</v>
      </c>
      <c r="H18" s="352">
        <v>1342.72</v>
      </c>
    </row>
    <row r="19" spans="1:9">
      <c r="A19" s="2" t="s">
        <v>582</v>
      </c>
      <c r="B19" s="348" t="s">
        <v>583</v>
      </c>
      <c r="C19" s="348" t="s">
        <v>3</v>
      </c>
      <c r="D19" s="348">
        <v>6636.01</v>
      </c>
      <c r="F19" s="352">
        <v>41079888.100000001</v>
      </c>
      <c r="H19" s="352">
        <v>6636.01</v>
      </c>
    </row>
    <row r="20" spans="1:9">
      <c r="A20" s="2" t="s">
        <v>1331</v>
      </c>
      <c r="B20" s="348" t="s">
        <v>1332</v>
      </c>
      <c r="C20" s="348" t="s">
        <v>3</v>
      </c>
      <c r="D20" s="348">
        <v>25591.88</v>
      </c>
      <c r="F20" s="352">
        <v>158425253.55000001</v>
      </c>
      <c r="H20" s="352">
        <v>25591.88</v>
      </c>
    </row>
    <row r="21" spans="1:9">
      <c r="A21" s="2" t="s">
        <v>457</v>
      </c>
      <c r="B21" s="348" t="s">
        <v>458</v>
      </c>
      <c r="C21" s="348" t="s">
        <v>2</v>
      </c>
      <c r="F21" s="352">
        <v>36657</v>
      </c>
      <c r="H21" s="352">
        <v>5.92</v>
      </c>
    </row>
    <row r="22" spans="1:9">
      <c r="A22" s="2" t="s">
        <v>13</v>
      </c>
      <c r="B22" s="348" t="s">
        <v>1333</v>
      </c>
      <c r="C22" s="348" t="s">
        <v>3</v>
      </c>
      <c r="D22" s="348">
        <v>1429.02</v>
      </c>
      <c r="F22" s="352">
        <v>8846276.8599999994</v>
      </c>
      <c r="H22" s="352">
        <v>1429.02</v>
      </c>
    </row>
    <row r="23" spans="1:9">
      <c r="A23" s="2" t="s">
        <v>984</v>
      </c>
      <c r="B23" s="348" t="s">
        <v>985</v>
      </c>
      <c r="C23" s="348" t="s">
        <v>3</v>
      </c>
      <c r="D23" s="348">
        <v>36.53</v>
      </c>
      <c r="F23" s="352">
        <v>226137.14</v>
      </c>
      <c r="H23" s="352">
        <v>36.53</v>
      </c>
    </row>
    <row r="24" spans="1:9">
      <c r="A24" s="2" t="s">
        <v>639</v>
      </c>
      <c r="B24" s="348" t="s">
        <v>640</v>
      </c>
      <c r="C24" s="348" t="s">
        <v>2</v>
      </c>
      <c r="F24" s="352">
        <v>42682.51</v>
      </c>
      <c r="H24" s="352">
        <v>6.89</v>
      </c>
    </row>
    <row r="25" spans="1:9">
      <c r="A25" s="2" t="s">
        <v>314</v>
      </c>
      <c r="B25" s="348" t="s">
        <v>316</v>
      </c>
      <c r="C25" s="348" t="s">
        <v>2</v>
      </c>
      <c r="F25" s="352">
        <v>59139122</v>
      </c>
      <c r="H25" s="352">
        <v>9553.2800000000007</v>
      </c>
    </row>
    <row r="26" spans="1:9">
      <c r="A26" s="2" t="s">
        <v>315</v>
      </c>
      <c r="B26" s="348" t="s">
        <v>317</v>
      </c>
      <c r="C26" s="348" t="s">
        <v>3</v>
      </c>
      <c r="D26" s="348">
        <v>14180.73</v>
      </c>
      <c r="F26" s="352">
        <v>87785100.030000001</v>
      </c>
      <c r="H26" s="352">
        <v>14180.73</v>
      </c>
    </row>
    <row r="27" spans="1:9">
      <c r="A27" s="2" t="s">
        <v>1334</v>
      </c>
      <c r="B27" s="348" t="s">
        <v>1335</v>
      </c>
      <c r="C27" s="348" t="s">
        <v>3</v>
      </c>
      <c r="D27" s="348">
        <v>191.79</v>
      </c>
      <c r="F27" s="352">
        <v>1187266.4099999999</v>
      </c>
      <c r="H27" s="352">
        <v>191.79</v>
      </c>
    </row>
    <row r="28" spans="1:9">
      <c r="A28" s="2" t="s">
        <v>815</v>
      </c>
      <c r="B28" s="348" t="s">
        <v>816</v>
      </c>
      <c r="C28" s="348" t="s">
        <v>3</v>
      </c>
      <c r="D28" s="348">
        <v>2500</v>
      </c>
      <c r="F28" s="352">
        <v>15476125</v>
      </c>
      <c r="H28" s="352">
        <v>2500</v>
      </c>
    </row>
    <row r="29" spans="1:9">
      <c r="A29" s="2" t="s">
        <v>817</v>
      </c>
      <c r="B29" s="348" t="s">
        <v>818</v>
      </c>
      <c r="C29" s="348" t="s">
        <v>2</v>
      </c>
      <c r="F29" s="352">
        <v>5890000</v>
      </c>
      <c r="H29" s="352">
        <v>951.47</v>
      </c>
    </row>
    <row r="30" spans="1:9">
      <c r="A30" s="2" t="s">
        <v>986</v>
      </c>
      <c r="B30" s="348" t="s">
        <v>987</v>
      </c>
      <c r="C30" s="348" t="s">
        <v>3</v>
      </c>
      <c r="D30" s="348">
        <v>3738.86</v>
      </c>
      <c r="F30" s="352">
        <v>23145225.890000001</v>
      </c>
      <c r="H30" s="352">
        <v>3738.86</v>
      </c>
    </row>
    <row r="31" spans="1:9">
      <c r="A31" s="2" t="s">
        <v>936</v>
      </c>
      <c r="B31" s="348" t="s">
        <v>937</v>
      </c>
      <c r="C31" s="348" t="s">
        <v>2</v>
      </c>
      <c r="F31" s="352">
        <v>30128312.57</v>
      </c>
      <c r="H31" s="352">
        <v>4866.8999999999996</v>
      </c>
    </row>
    <row r="32" spans="1:9">
      <c r="A32" s="346" t="s">
        <v>1045</v>
      </c>
      <c r="B32" s="350" t="s">
        <v>1046</v>
      </c>
      <c r="C32" s="350"/>
      <c r="D32" s="350"/>
      <c r="E32" s="350"/>
      <c r="F32" s="353">
        <v>199224025.75</v>
      </c>
      <c r="G32" s="353"/>
      <c r="H32" s="353">
        <v>32182.48</v>
      </c>
      <c r="I32" s="353"/>
    </row>
    <row r="33" spans="1:9">
      <c r="A33" s="2" t="s">
        <v>357</v>
      </c>
      <c r="B33" s="348" t="s">
        <v>359</v>
      </c>
      <c r="C33" s="348" t="s">
        <v>3</v>
      </c>
      <c r="D33" s="348">
        <v>1877.56</v>
      </c>
      <c r="F33" s="352">
        <v>11622941.300000001</v>
      </c>
      <c r="H33" s="352">
        <v>1877.56</v>
      </c>
    </row>
    <row r="34" spans="1:9">
      <c r="A34" s="2" t="s">
        <v>1336</v>
      </c>
      <c r="B34" s="348" t="s">
        <v>1337</v>
      </c>
      <c r="C34" s="348" t="s">
        <v>294</v>
      </c>
      <c r="D34" s="348">
        <v>2217.94</v>
      </c>
      <c r="F34" s="352">
        <v>15595822.710000001</v>
      </c>
      <c r="H34" s="352">
        <v>2519.34</v>
      </c>
    </row>
    <row r="35" spans="1:9">
      <c r="A35" s="2" t="s">
        <v>358</v>
      </c>
      <c r="B35" s="348" t="s">
        <v>360</v>
      </c>
      <c r="C35" s="348" t="s">
        <v>294</v>
      </c>
      <c r="D35" s="348">
        <v>24460.94</v>
      </c>
      <c r="F35" s="352">
        <v>172001264.09</v>
      </c>
      <c r="H35" s="352">
        <v>27784.94</v>
      </c>
    </row>
    <row r="36" spans="1:9">
      <c r="A36" s="2" t="s">
        <v>988</v>
      </c>
      <c r="B36" s="348" t="s">
        <v>989</v>
      </c>
      <c r="C36" s="348" t="s">
        <v>182</v>
      </c>
      <c r="D36" s="348">
        <v>27.43</v>
      </c>
      <c r="F36" s="352">
        <v>3997.65</v>
      </c>
      <c r="H36" s="352">
        <v>0.65</v>
      </c>
    </row>
    <row r="37" spans="1:9">
      <c r="A37" s="346" t="s">
        <v>1338</v>
      </c>
      <c r="B37" s="350" t="s">
        <v>1116</v>
      </c>
      <c r="C37" s="350"/>
      <c r="D37" s="350"/>
      <c r="E37" s="350"/>
      <c r="F37" s="353">
        <v>58.37</v>
      </c>
      <c r="G37" s="353"/>
      <c r="H37" s="353">
        <v>0.01</v>
      </c>
      <c r="I37" s="353"/>
    </row>
    <row r="38" spans="1:9">
      <c r="A38" s="2" t="s">
        <v>361</v>
      </c>
      <c r="B38" s="348" t="s">
        <v>363</v>
      </c>
      <c r="C38" s="348" t="s">
        <v>2</v>
      </c>
      <c r="F38" s="352">
        <v>-3.53</v>
      </c>
      <c r="H38" s="352">
        <v>0</v>
      </c>
    </row>
    <row r="39" spans="1:9">
      <c r="A39" s="2" t="s">
        <v>362</v>
      </c>
      <c r="B39" s="348" t="s">
        <v>364</v>
      </c>
      <c r="C39" s="348" t="s">
        <v>3</v>
      </c>
      <c r="D39" s="348">
        <v>0.01</v>
      </c>
      <c r="F39" s="352">
        <v>61.9</v>
      </c>
      <c r="H39" s="352">
        <v>0.01</v>
      </c>
    </row>
    <row r="40" spans="1:9">
      <c r="A40" s="346" t="s">
        <v>1047</v>
      </c>
      <c r="B40" s="350" t="s">
        <v>1048</v>
      </c>
      <c r="C40" s="350"/>
      <c r="D40" s="350"/>
      <c r="E40" s="350"/>
      <c r="F40" s="353">
        <v>5123592878.5900002</v>
      </c>
      <c r="G40" s="353"/>
      <c r="H40" s="353">
        <v>827799.75</v>
      </c>
      <c r="I40" s="353"/>
    </row>
    <row r="41" spans="1:9">
      <c r="A41" s="346" t="s">
        <v>1049</v>
      </c>
      <c r="B41" s="350" t="s">
        <v>1050</v>
      </c>
      <c r="C41" s="350"/>
      <c r="D41" s="350"/>
      <c r="E41" s="350"/>
      <c r="F41" s="353">
        <v>1392060711.29</v>
      </c>
      <c r="G41" s="353"/>
      <c r="H41" s="353">
        <v>224872.3</v>
      </c>
      <c r="I41" s="353"/>
    </row>
    <row r="42" spans="1:9">
      <c r="A42" s="346" t="s">
        <v>1051</v>
      </c>
      <c r="B42" s="350" t="s">
        <v>1052</v>
      </c>
      <c r="C42" s="350"/>
      <c r="D42" s="350"/>
      <c r="E42" s="350"/>
      <c r="F42" s="353">
        <v>619468983.91999996</v>
      </c>
      <c r="G42" s="353"/>
      <c r="H42" s="353">
        <v>100068.49</v>
      </c>
      <c r="I42" s="353"/>
    </row>
    <row r="43" spans="1:9">
      <c r="A43" s="2" t="s">
        <v>641</v>
      </c>
      <c r="B43" s="348" t="s">
        <v>426</v>
      </c>
      <c r="C43" s="348" t="s">
        <v>3</v>
      </c>
      <c r="D43" s="348">
        <v>100068.49</v>
      </c>
      <c r="F43" s="352">
        <v>619468983.91999996</v>
      </c>
      <c r="H43" s="352">
        <v>100068.49</v>
      </c>
    </row>
    <row r="44" spans="1:9">
      <c r="A44" s="346" t="s">
        <v>1053</v>
      </c>
      <c r="B44" s="350" t="s">
        <v>1054</v>
      </c>
      <c r="C44" s="350"/>
      <c r="D44" s="350"/>
      <c r="E44" s="350"/>
      <c r="F44" s="353">
        <v>772591727.37</v>
      </c>
      <c r="G44" s="353"/>
      <c r="H44" s="353">
        <v>124803.81</v>
      </c>
      <c r="I44" s="353"/>
    </row>
    <row r="45" spans="1:9">
      <c r="A45" s="346" t="s">
        <v>1055</v>
      </c>
      <c r="B45" s="350" t="s">
        <v>1056</v>
      </c>
      <c r="C45" s="350"/>
      <c r="D45" s="350"/>
      <c r="E45" s="350"/>
      <c r="F45" s="353">
        <v>772591727.37</v>
      </c>
      <c r="G45" s="353"/>
      <c r="H45" s="353">
        <v>124803.81</v>
      </c>
      <c r="I45" s="353"/>
    </row>
    <row r="46" spans="1:9">
      <c r="A46" s="2" t="s">
        <v>544</v>
      </c>
      <c r="B46" s="348" t="s">
        <v>545</v>
      </c>
      <c r="C46" s="348" t="s">
        <v>3</v>
      </c>
      <c r="D46" s="348">
        <v>7024.85</v>
      </c>
      <c r="F46" s="352">
        <v>43486982.68</v>
      </c>
      <c r="H46" s="352">
        <v>7024.85</v>
      </c>
    </row>
    <row r="47" spans="1:9">
      <c r="A47" s="2" t="s">
        <v>14</v>
      </c>
      <c r="B47" s="348" t="s">
        <v>15</v>
      </c>
      <c r="C47" s="348" t="s">
        <v>2</v>
      </c>
      <c r="F47" s="352">
        <v>0.78</v>
      </c>
      <c r="H47" s="352">
        <v>0</v>
      </c>
    </row>
    <row r="48" spans="1:9">
      <c r="A48" s="2" t="s">
        <v>365</v>
      </c>
      <c r="B48" s="348" t="s">
        <v>367</v>
      </c>
      <c r="C48" s="348" t="s">
        <v>2</v>
      </c>
      <c r="F48" s="352">
        <v>25960428.59</v>
      </c>
      <c r="H48" s="352">
        <v>4193.63</v>
      </c>
    </row>
    <row r="49" spans="1:9">
      <c r="A49" s="2" t="s">
        <v>366</v>
      </c>
      <c r="B49" s="348" t="s">
        <v>368</v>
      </c>
      <c r="C49" s="348" t="s">
        <v>3</v>
      </c>
      <c r="D49" s="348">
        <v>111718.3</v>
      </c>
      <c r="F49" s="352">
        <v>691586550.23000002</v>
      </c>
      <c r="H49" s="352">
        <v>111718.3</v>
      </c>
    </row>
    <row r="50" spans="1:9">
      <c r="A50" s="2" t="s">
        <v>371</v>
      </c>
      <c r="B50" s="348" t="s">
        <v>369</v>
      </c>
      <c r="C50" s="348" t="s">
        <v>2</v>
      </c>
      <c r="F50" s="352">
        <v>206140.79999999999</v>
      </c>
      <c r="H50" s="352">
        <v>33.299999999999997</v>
      </c>
    </row>
    <row r="51" spans="1:9">
      <c r="A51" s="2" t="s">
        <v>372</v>
      </c>
      <c r="B51" s="348" t="s">
        <v>370</v>
      </c>
      <c r="C51" s="348" t="s">
        <v>3</v>
      </c>
      <c r="D51" s="348">
        <v>1833.72</v>
      </c>
      <c r="F51" s="352">
        <v>11351551.970000001</v>
      </c>
      <c r="H51" s="352">
        <v>1833.72</v>
      </c>
    </row>
    <row r="52" spans="1:9">
      <c r="A52" s="2" t="s">
        <v>643</v>
      </c>
      <c r="B52" s="348" t="s">
        <v>644</v>
      </c>
      <c r="C52" s="348" t="s">
        <v>2</v>
      </c>
      <c r="F52" s="352">
        <v>2</v>
      </c>
      <c r="H52" s="352">
        <v>0</v>
      </c>
    </row>
    <row r="53" spans="1:9">
      <c r="A53" s="2" t="s">
        <v>645</v>
      </c>
      <c r="B53" s="348" t="s">
        <v>646</v>
      </c>
      <c r="C53" s="348" t="s">
        <v>294</v>
      </c>
      <c r="D53" s="348">
        <v>0.01</v>
      </c>
      <c r="F53" s="352">
        <v>70.319999999999993</v>
      </c>
      <c r="H53" s="352">
        <v>0.01</v>
      </c>
    </row>
    <row r="54" spans="1:9">
      <c r="A54" s="346" t="s">
        <v>1057</v>
      </c>
      <c r="B54" s="350" t="s">
        <v>1058</v>
      </c>
      <c r="C54" s="350"/>
      <c r="D54" s="350"/>
      <c r="E54" s="350"/>
      <c r="F54" s="353">
        <v>114671411.03</v>
      </c>
      <c r="G54" s="353"/>
      <c r="H54" s="353">
        <v>18523.919999999998</v>
      </c>
      <c r="I54" s="353"/>
    </row>
    <row r="55" spans="1:9">
      <c r="A55" s="2" t="s">
        <v>990</v>
      </c>
      <c r="B55" s="348" t="s">
        <v>991</v>
      </c>
      <c r="C55" s="348" t="s">
        <v>3</v>
      </c>
      <c r="D55" s="348">
        <v>3802.1</v>
      </c>
      <c r="F55" s="352">
        <v>23536709.949999999</v>
      </c>
      <c r="H55" s="352">
        <v>3802.1</v>
      </c>
    </row>
    <row r="56" spans="1:9">
      <c r="A56" s="2" t="s">
        <v>382</v>
      </c>
      <c r="B56" s="348" t="s">
        <v>383</v>
      </c>
      <c r="C56" s="348" t="s">
        <v>3</v>
      </c>
      <c r="D56" s="348">
        <v>11697.05</v>
      </c>
      <c r="F56" s="352">
        <v>72410003.170000002</v>
      </c>
      <c r="H56" s="352">
        <v>11697.05</v>
      </c>
    </row>
    <row r="57" spans="1:9">
      <c r="A57" s="2" t="s">
        <v>938</v>
      </c>
      <c r="B57" s="348" t="s">
        <v>939</v>
      </c>
      <c r="C57" s="348" t="s">
        <v>2</v>
      </c>
      <c r="F57" s="352">
        <v>18724697.91</v>
      </c>
      <c r="H57" s="352">
        <v>3024.77</v>
      </c>
    </row>
    <row r="58" spans="1:9">
      <c r="A58" s="346" t="s">
        <v>1059</v>
      </c>
      <c r="B58" s="350" t="s">
        <v>1060</v>
      </c>
      <c r="C58" s="350"/>
      <c r="D58" s="350"/>
      <c r="E58" s="350"/>
      <c r="F58" s="353">
        <v>-54445149</v>
      </c>
      <c r="G58" s="353"/>
      <c r="H58" s="353">
        <v>-8795.02</v>
      </c>
      <c r="I58" s="353"/>
    </row>
    <row r="59" spans="1:9">
      <c r="A59" s="346" t="s">
        <v>1061</v>
      </c>
      <c r="B59" s="350" t="s">
        <v>1062</v>
      </c>
      <c r="C59" s="350"/>
      <c r="D59" s="350"/>
      <c r="E59" s="350"/>
      <c r="F59" s="353">
        <v>-54445149</v>
      </c>
      <c r="G59" s="353"/>
      <c r="H59" s="353">
        <v>-8795.02</v>
      </c>
      <c r="I59" s="353"/>
    </row>
    <row r="60" spans="1:9">
      <c r="A60" s="2" t="s">
        <v>647</v>
      </c>
      <c r="B60" s="348" t="s">
        <v>648</v>
      </c>
      <c r="C60" s="348" t="s">
        <v>2</v>
      </c>
      <c r="F60" s="352">
        <v>0.1</v>
      </c>
      <c r="H60" s="352">
        <v>0</v>
      </c>
    </row>
    <row r="61" spans="1:9">
      <c r="A61" s="2" t="s">
        <v>18</v>
      </c>
      <c r="B61" s="348" t="s">
        <v>17</v>
      </c>
      <c r="C61" s="348" t="s">
        <v>2</v>
      </c>
      <c r="F61" s="352">
        <v>0.19</v>
      </c>
      <c r="H61" s="352">
        <v>0</v>
      </c>
    </row>
    <row r="62" spans="1:9">
      <c r="A62" s="2" t="s">
        <v>19</v>
      </c>
      <c r="B62" s="348" t="s">
        <v>20</v>
      </c>
      <c r="C62" s="348" t="s">
        <v>2</v>
      </c>
      <c r="F62" s="352">
        <v>-54717876.289999999</v>
      </c>
      <c r="H62" s="352">
        <v>-8839.08</v>
      </c>
    </row>
    <row r="63" spans="1:9">
      <c r="A63" s="2" t="s">
        <v>992</v>
      </c>
      <c r="B63" s="348" t="s">
        <v>993</v>
      </c>
      <c r="C63" s="348" t="s">
        <v>2</v>
      </c>
      <c r="F63" s="352">
        <v>272727</v>
      </c>
      <c r="H63" s="352">
        <v>44.06</v>
      </c>
    </row>
    <row r="64" spans="1:9">
      <c r="A64" s="346" t="s">
        <v>1063</v>
      </c>
      <c r="B64" s="350" t="s">
        <v>1064</v>
      </c>
      <c r="C64" s="350"/>
      <c r="D64" s="350"/>
      <c r="E64" s="350"/>
      <c r="F64" s="353">
        <v>295664158.80000001</v>
      </c>
      <c r="G64" s="353"/>
      <c r="H64" s="353">
        <v>47761.33</v>
      </c>
      <c r="I64" s="353"/>
    </row>
    <row r="65" spans="1:9">
      <c r="A65" s="346" t="s">
        <v>1065</v>
      </c>
      <c r="B65" s="350" t="s">
        <v>1066</v>
      </c>
      <c r="C65" s="350"/>
      <c r="D65" s="350"/>
      <c r="E65" s="350"/>
      <c r="F65" s="353">
        <v>30526071.010000002</v>
      </c>
      <c r="G65" s="353"/>
      <c r="H65" s="353">
        <v>4931.1499999999996</v>
      </c>
      <c r="I65" s="353"/>
    </row>
    <row r="66" spans="1:9">
      <c r="A66" s="2" t="s">
        <v>25</v>
      </c>
      <c r="B66" s="348" t="s">
        <v>21</v>
      </c>
      <c r="C66" s="348" t="s">
        <v>2</v>
      </c>
      <c r="F66" s="352">
        <v>30526071.010000002</v>
      </c>
      <c r="H66" s="352">
        <v>4931.16</v>
      </c>
    </row>
    <row r="67" spans="1:9">
      <c r="A67" s="346" t="s">
        <v>1067</v>
      </c>
      <c r="B67" s="350" t="s">
        <v>649</v>
      </c>
      <c r="C67" s="350"/>
      <c r="D67" s="350"/>
      <c r="E67" s="350"/>
      <c r="F67" s="353">
        <v>265138087.78999999</v>
      </c>
      <c r="G67" s="353"/>
      <c r="H67" s="353">
        <v>42830.18</v>
      </c>
      <c r="I67" s="353"/>
    </row>
    <row r="68" spans="1:9">
      <c r="A68" s="2" t="s">
        <v>373</v>
      </c>
      <c r="B68" s="348" t="s">
        <v>374</v>
      </c>
      <c r="C68" s="348" t="s">
        <v>3</v>
      </c>
      <c r="D68" s="348">
        <v>6750</v>
      </c>
      <c r="F68" s="352">
        <v>41785537.5</v>
      </c>
      <c r="H68" s="352">
        <v>6750</v>
      </c>
    </row>
    <row r="69" spans="1:9">
      <c r="A69" s="2" t="s">
        <v>650</v>
      </c>
      <c r="B69" s="348" t="s">
        <v>649</v>
      </c>
      <c r="C69" s="348" t="s">
        <v>3</v>
      </c>
      <c r="D69" s="348">
        <v>36080.080000000002</v>
      </c>
      <c r="F69" s="352">
        <v>223351931.24000001</v>
      </c>
      <c r="H69" s="352">
        <v>36080.080000000002</v>
      </c>
    </row>
    <row r="70" spans="1:9">
      <c r="A70" s="2" t="s">
        <v>546</v>
      </c>
      <c r="B70" s="348" t="s">
        <v>547</v>
      </c>
      <c r="C70" s="348" t="s">
        <v>3</v>
      </c>
      <c r="D70" s="348">
        <v>0.1</v>
      </c>
      <c r="F70" s="352">
        <v>619.04999999999995</v>
      </c>
      <c r="H70" s="352">
        <v>0.1</v>
      </c>
    </row>
    <row r="71" spans="1:9">
      <c r="A71" s="346" t="s">
        <v>1068</v>
      </c>
      <c r="B71" s="350" t="s">
        <v>1069</v>
      </c>
      <c r="C71" s="350"/>
      <c r="D71" s="350"/>
      <c r="E71" s="350"/>
      <c r="F71" s="353">
        <v>3375641746.4699998</v>
      </c>
      <c r="G71" s="353"/>
      <c r="H71" s="353">
        <v>545437.22</v>
      </c>
      <c r="I71" s="353"/>
    </row>
    <row r="72" spans="1:9">
      <c r="A72" s="346" t="s">
        <v>1070</v>
      </c>
      <c r="B72" s="350" t="s">
        <v>1071</v>
      </c>
      <c r="C72" s="350"/>
      <c r="D72" s="350"/>
      <c r="E72" s="350"/>
      <c r="F72" s="353">
        <v>3300796258.3499999</v>
      </c>
      <c r="G72" s="353"/>
      <c r="H72" s="353">
        <v>533346.74</v>
      </c>
      <c r="I72" s="353"/>
    </row>
    <row r="73" spans="1:9">
      <c r="A73" s="2" t="s">
        <v>26</v>
      </c>
      <c r="B73" s="348" t="s">
        <v>23</v>
      </c>
      <c r="C73" s="348" t="s">
        <v>3</v>
      </c>
      <c r="D73" s="348">
        <v>338892.62</v>
      </c>
      <c r="F73" s="352">
        <v>2097897819.48</v>
      </c>
      <c r="H73" s="352">
        <v>338892.62</v>
      </c>
    </row>
    <row r="74" spans="1:9">
      <c r="A74" s="2" t="s">
        <v>459</v>
      </c>
      <c r="B74" s="348" t="s">
        <v>1339</v>
      </c>
      <c r="C74" s="348" t="s">
        <v>3</v>
      </c>
      <c r="D74" s="348">
        <v>45556.4</v>
      </c>
      <c r="F74" s="352">
        <v>282014616.38</v>
      </c>
      <c r="H74" s="352">
        <v>45556.4</v>
      </c>
    </row>
    <row r="75" spans="1:9">
      <c r="A75" s="2" t="s">
        <v>27</v>
      </c>
      <c r="B75" s="348" t="s">
        <v>24</v>
      </c>
      <c r="C75" s="348" t="s">
        <v>2</v>
      </c>
      <c r="F75" s="352">
        <v>63631000.140000001</v>
      </c>
      <c r="H75" s="352">
        <v>10278.9</v>
      </c>
    </row>
    <row r="76" spans="1:9">
      <c r="A76" s="2" t="s">
        <v>549</v>
      </c>
      <c r="B76" s="348" t="s">
        <v>548</v>
      </c>
      <c r="C76" s="348" t="s">
        <v>3</v>
      </c>
      <c r="D76" s="348">
        <v>-2492.84</v>
      </c>
      <c r="F76" s="352">
        <v>-15431801.380000001</v>
      </c>
      <c r="H76" s="352">
        <v>-2492.84</v>
      </c>
    </row>
    <row r="77" spans="1:9">
      <c r="A77" s="2" t="s">
        <v>651</v>
      </c>
      <c r="B77" s="348" t="s">
        <v>652</v>
      </c>
      <c r="C77" s="348" t="s">
        <v>3</v>
      </c>
      <c r="D77" s="348">
        <v>120111.03999999999</v>
      </c>
      <c r="F77" s="352">
        <v>743541387.57000005</v>
      </c>
      <c r="H77" s="352">
        <v>120111.03999999999</v>
      </c>
    </row>
    <row r="78" spans="1:9">
      <c r="A78" s="2" t="s">
        <v>994</v>
      </c>
      <c r="B78" s="348" t="s">
        <v>995</v>
      </c>
      <c r="C78" s="348" t="s">
        <v>294</v>
      </c>
      <c r="D78" s="348">
        <v>18488.25</v>
      </c>
      <c r="F78" s="352">
        <v>129143236.16</v>
      </c>
      <c r="H78" s="352">
        <v>21000.62</v>
      </c>
    </row>
    <row r="79" spans="1:9">
      <c r="A79" s="346" t="s">
        <v>1072</v>
      </c>
      <c r="B79" s="350" t="s">
        <v>1073</v>
      </c>
      <c r="C79" s="350"/>
      <c r="D79" s="350"/>
      <c r="E79" s="350"/>
      <c r="F79" s="353">
        <v>23858303.82</v>
      </c>
      <c r="G79" s="353"/>
      <c r="H79" s="353">
        <v>3854.05</v>
      </c>
      <c r="I79" s="353"/>
    </row>
    <row r="80" spans="1:9">
      <c r="A80" s="2" t="s">
        <v>819</v>
      </c>
      <c r="B80" s="348" t="s">
        <v>820</v>
      </c>
      <c r="C80" s="348" t="s">
        <v>3</v>
      </c>
      <c r="D80" s="348">
        <v>6178.49</v>
      </c>
      <c r="F80" s="352">
        <v>38247633.420000002</v>
      </c>
      <c r="H80" s="352">
        <v>6178.49</v>
      </c>
    </row>
    <row r="81" spans="1:9">
      <c r="A81" s="2" t="s">
        <v>821</v>
      </c>
      <c r="B81" s="348" t="s">
        <v>822</v>
      </c>
      <c r="C81" s="348" t="s">
        <v>3</v>
      </c>
      <c r="D81" s="348">
        <v>-2963.42</v>
      </c>
      <c r="F81" s="352">
        <v>-18344903.34</v>
      </c>
      <c r="H81" s="352">
        <v>-2963.42</v>
      </c>
    </row>
    <row r="82" spans="1:9">
      <c r="A82" s="2" t="s">
        <v>940</v>
      </c>
      <c r="B82" s="348" t="s">
        <v>941</v>
      </c>
      <c r="C82" s="348" t="s">
        <v>3</v>
      </c>
      <c r="D82" s="348">
        <v>638.98</v>
      </c>
      <c r="F82" s="352">
        <v>3955573.74</v>
      </c>
      <c r="H82" s="352">
        <v>638.98</v>
      </c>
    </row>
    <row r="83" spans="1:9">
      <c r="A83" s="346" t="s">
        <v>1074</v>
      </c>
      <c r="B83" s="350" t="s">
        <v>1075</v>
      </c>
      <c r="C83" s="350"/>
      <c r="D83" s="350"/>
      <c r="E83" s="350"/>
      <c r="F83" s="353">
        <v>50987184.299999997</v>
      </c>
      <c r="G83" s="353"/>
      <c r="H83" s="353">
        <v>8236.43</v>
      </c>
      <c r="I83" s="353"/>
    </row>
    <row r="84" spans="1:9">
      <c r="A84" s="2" t="s">
        <v>996</v>
      </c>
      <c r="B84" s="348" t="s">
        <v>997</v>
      </c>
      <c r="C84" s="348" t="s">
        <v>2</v>
      </c>
      <c r="F84" s="352">
        <v>0.01</v>
      </c>
      <c r="H84" s="352">
        <v>0</v>
      </c>
    </row>
    <row r="85" spans="1:9">
      <c r="A85" s="2" t="s">
        <v>1340</v>
      </c>
      <c r="B85" s="348" t="s">
        <v>1341</v>
      </c>
      <c r="C85" s="348" t="s">
        <v>2</v>
      </c>
      <c r="F85" s="352">
        <v>0.01</v>
      </c>
      <c r="H85" s="352">
        <v>0</v>
      </c>
    </row>
    <row r="86" spans="1:9">
      <c r="A86" s="2" t="s">
        <v>375</v>
      </c>
      <c r="B86" s="348" t="s">
        <v>376</v>
      </c>
      <c r="C86" s="348" t="s">
        <v>2</v>
      </c>
      <c r="F86" s="352">
        <v>4500000</v>
      </c>
      <c r="H86" s="352">
        <v>726.93</v>
      </c>
    </row>
    <row r="87" spans="1:9">
      <c r="A87" s="2" t="s">
        <v>30</v>
      </c>
      <c r="B87" s="348" t="s">
        <v>31</v>
      </c>
      <c r="C87" s="348" t="s">
        <v>3</v>
      </c>
      <c r="D87" s="348">
        <v>7509.5</v>
      </c>
      <c r="F87" s="352">
        <v>46487184.280000001</v>
      </c>
      <c r="H87" s="352">
        <v>7509.5</v>
      </c>
    </row>
    <row r="88" spans="1:9">
      <c r="A88" s="346" t="s">
        <v>1076</v>
      </c>
      <c r="B88" s="350" t="s">
        <v>1077</v>
      </c>
      <c r="C88" s="350"/>
      <c r="D88" s="350"/>
      <c r="E88" s="350"/>
      <c r="F88" s="353">
        <v>783015082.25</v>
      </c>
      <c r="G88" s="353"/>
      <c r="H88" s="353">
        <v>126487.58</v>
      </c>
      <c r="I88" s="353"/>
    </row>
    <row r="89" spans="1:9">
      <c r="A89" s="346" t="s">
        <v>1342</v>
      </c>
      <c r="B89" s="350" t="s">
        <v>1343</v>
      </c>
      <c r="C89" s="350"/>
      <c r="D89" s="350"/>
      <c r="E89" s="350"/>
      <c r="F89" s="353">
        <v>-61.9</v>
      </c>
      <c r="G89" s="353"/>
      <c r="H89" s="353">
        <v>-0.01</v>
      </c>
      <c r="I89" s="353"/>
    </row>
    <row r="90" spans="1:9">
      <c r="A90" s="346" t="s">
        <v>1344</v>
      </c>
      <c r="B90" s="350" t="s">
        <v>1345</v>
      </c>
      <c r="C90" s="350"/>
      <c r="D90" s="350"/>
      <c r="E90" s="350"/>
      <c r="F90" s="353">
        <v>-61.9</v>
      </c>
      <c r="G90" s="353"/>
      <c r="H90" s="353">
        <v>-0.01</v>
      </c>
      <c r="I90" s="353"/>
    </row>
    <row r="91" spans="1:9">
      <c r="A91" s="2" t="s">
        <v>1346</v>
      </c>
      <c r="B91" s="348" t="s">
        <v>1347</v>
      </c>
      <c r="C91" s="348" t="s">
        <v>3</v>
      </c>
      <c r="D91" s="348">
        <v>-0.01</v>
      </c>
      <c r="F91" s="352">
        <v>-61.9</v>
      </c>
      <c r="H91" s="352">
        <v>-0.01</v>
      </c>
    </row>
    <row r="92" spans="1:9">
      <c r="A92" s="346" t="s">
        <v>1078</v>
      </c>
      <c r="B92" s="350" t="s">
        <v>1079</v>
      </c>
      <c r="C92" s="350"/>
      <c r="D92" s="350"/>
      <c r="E92" s="350"/>
      <c r="F92" s="353">
        <v>783606533.23000002</v>
      </c>
      <c r="G92" s="353"/>
      <c r="H92" s="353">
        <v>126583.12</v>
      </c>
      <c r="I92" s="353"/>
    </row>
    <row r="93" spans="1:9">
      <c r="A93" s="346" t="s">
        <v>1080</v>
      </c>
      <c r="B93" s="350" t="s">
        <v>1081</v>
      </c>
      <c r="C93" s="350"/>
      <c r="D93" s="350"/>
      <c r="E93" s="350"/>
      <c r="F93" s="353">
        <v>783606533.23000002</v>
      </c>
      <c r="G93" s="353"/>
      <c r="H93" s="353">
        <v>126583.12</v>
      </c>
      <c r="I93" s="353"/>
    </row>
    <row r="94" spans="1:9">
      <c r="A94" s="2" t="s">
        <v>32</v>
      </c>
      <c r="B94" s="348" t="s">
        <v>33</v>
      </c>
      <c r="C94" s="348" t="s">
        <v>3</v>
      </c>
      <c r="D94" s="348">
        <v>222188.87</v>
      </c>
      <c r="F94" s="352">
        <v>1375449262.3699999</v>
      </c>
      <c r="H94" s="352">
        <v>222188.9</v>
      </c>
    </row>
    <row r="95" spans="1:9">
      <c r="A95" s="2" t="s">
        <v>34</v>
      </c>
      <c r="B95" s="348" t="s">
        <v>35</v>
      </c>
      <c r="C95" s="348" t="s">
        <v>2</v>
      </c>
      <c r="F95" s="352">
        <v>27308550.09</v>
      </c>
      <c r="H95" s="352">
        <v>4411.3999999999996</v>
      </c>
    </row>
    <row r="96" spans="1:9">
      <c r="A96" s="2" t="s">
        <v>654</v>
      </c>
      <c r="B96" s="348" t="s">
        <v>440</v>
      </c>
      <c r="C96" s="348" t="s">
        <v>3</v>
      </c>
      <c r="D96" s="348">
        <v>-100017.17</v>
      </c>
      <c r="F96" s="352">
        <v>-619151279.23000002</v>
      </c>
      <c r="H96" s="352">
        <v>-100017.17</v>
      </c>
    </row>
    <row r="97" spans="1:9">
      <c r="A97" s="346" t="s">
        <v>1348</v>
      </c>
      <c r="B97" s="350" t="s">
        <v>1349</v>
      </c>
      <c r="C97" s="350"/>
      <c r="D97" s="350"/>
      <c r="E97" s="350"/>
      <c r="F97" s="353">
        <v>-591389.07999999996</v>
      </c>
      <c r="G97" s="353"/>
      <c r="H97" s="353">
        <v>-95.53</v>
      </c>
      <c r="I97" s="353"/>
    </row>
    <row r="98" spans="1:9">
      <c r="A98" s="2" t="s">
        <v>37</v>
      </c>
      <c r="B98" s="348" t="s">
        <v>38</v>
      </c>
      <c r="C98" s="348" t="s">
        <v>3</v>
      </c>
      <c r="D98" s="348">
        <v>-28.03</v>
      </c>
      <c r="F98" s="352">
        <v>-173518.31</v>
      </c>
      <c r="H98" s="352">
        <v>-28.03</v>
      </c>
    </row>
    <row r="99" spans="1:9">
      <c r="A99" s="2" t="s">
        <v>28</v>
      </c>
      <c r="B99" s="348" t="s">
        <v>29</v>
      </c>
      <c r="C99" s="348" t="s">
        <v>2</v>
      </c>
      <c r="F99" s="352">
        <v>-417870.77</v>
      </c>
      <c r="H99" s="352">
        <v>-67.5</v>
      </c>
    </row>
    <row r="100" spans="1:9">
      <c r="A100" s="346" t="s">
        <v>1082</v>
      </c>
      <c r="B100" s="350" t="s">
        <v>331</v>
      </c>
      <c r="C100" s="350"/>
      <c r="D100" s="350"/>
      <c r="E100" s="350"/>
      <c r="F100" s="353">
        <v>1383849991.3399999</v>
      </c>
      <c r="G100" s="353"/>
      <c r="H100" s="353">
        <v>223545.94</v>
      </c>
      <c r="I100" s="353"/>
    </row>
    <row r="101" spans="1:9">
      <c r="A101" s="346" t="s">
        <v>1083</v>
      </c>
      <c r="B101" s="350" t="s">
        <v>1084</v>
      </c>
      <c r="C101" s="350"/>
      <c r="D101" s="350"/>
      <c r="E101" s="350"/>
      <c r="F101" s="353">
        <v>351468865</v>
      </c>
      <c r="G101" s="353"/>
      <c r="H101" s="353">
        <v>56775.98</v>
      </c>
      <c r="I101" s="353"/>
    </row>
    <row r="102" spans="1:9">
      <c r="A102" s="346" t="s">
        <v>1085</v>
      </c>
      <c r="B102" s="350" t="s">
        <v>1086</v>
      </c>
      <c r="C102" s="350"/>
      <c r="D102" s="350"/>
      <c r="E102" s="350"/>
      <c r="F102" s="353">
        <v>351468865</v>
      </c>
      <c r="G102" s="353"/>
      <c r="H102" s="353">
        <v>56775.98</v>
      </c>
      <c r="I102" s="353"/>
    </row>
    <row r="103" spans="1:9">
      <c r="A103" s="2" t="s">
        <v>46</v>
      </c>
      <c r="B103" s="348" t="s">
        <v>39</v>
      </c>
      <c r="C103" s="348" t="s">
        <v>2</v>
      </c>
      <c r="F103" s="352">
        <v>314326165</v>
      </c>
      <c r="H103" s="352">
        <v>50775.98</v>
      </c>
    </row>
    <row r="104" spans="1:9">
      <c r="A104" s="2" t="s">
        <v>823</v>
      </c>
      <c r="B104" s="348" t="s">
        <v>824</v>
      </c>
      <c r="C104" s="348" t="s">
        <v>3</v>
      </c>
      <c r="D104" s="348">
        <v>6000</v>
      </c>
      <c r="F104" s="352">
        <v>37142700</v>
      </c>
      <c r="H104" s="352">
        <v>6000</v>
      </c>
    </row>
    <row r="105" spans="1:9">
      <c r="A105" s="346" t="s">
        <v>1087</v>
      </c>
      <c r="B105" s="350" t="s">
        <v>873</v>
      </c>
      <c r="C105" s="350"/>
      <c r="D105" s="350"/>
      <c r="E105" s="350"/>
      <c r="F105" s="353">
        <v>891664699.55999994</v>
      </c>
      <c r="G105" s="353"/>
      <c r="H105" s="353">
        <v>144038.75</v>
      </c>
      <c r="I105" s="353"/>
    </row>
    <row r="106" spans="1:9">
      <c r="A106" s="346" t="s">
        <v>1088</v>
      </c>
      <c r="B106" s="350" t="s">
        <v>1089</v>
      </c>
      <c r="C106" s="350"/>
      <c r="D106" s="350"/>
      <c r="E106" s="350"/>
      <c r="F106" s="353">
        <v>225148403.03</v>
      </c>
      <c r="G106" s="353"/>
      <c r="H106" s="353">
        <v>36370.29</v>
      </c>
      <c r="I106" s="353"/>
    </row>
    <row r="107" spans="1:9">
      <c r="A107" s="2" t="s">
        <v>40</v>
      </c>
      <c r="B107" s="348" t="s">
        <v>41</v>
      </c>
      <c r="C107" s="348" t="s">
        <v>2</v>
      </c>
      <c r="F107" s="352">
        <v>300983680.02999997</v>
      </c>
      <c r="H107" s="352">
        <v>48620.65</v>
      </c>
    </row>
    <row r="108" spans="1:9">
      <c r="A108" s="2" t="s">
        <v>551</v>
      </c>
      <c r="B108" s="348" t="s">
        <v>550</v>
      </c>
      <c r="C108" s="348" t="s">
        <v>2</v>
      </c>
      <c r="F108" s="352">
        <v>37124170</v>
      </c>
      <c r="H108" s="352">
        <v>5997.01</v>
      </c>
    </row>
    <row r="109" spans="1:9">
      <c r="A109" s="2" t="s">
        <v>42</v>
      </c>
      <c r="B109" s="348" t="s">
        <v>43</v>
      </c>
      <c r="C109" s="348" t="s">
        <v>2</v>
      </c>
      <c r="F109" s="352">
        <v>-112959447</v>
      </c>
      <c r="H109" s="352">
        <v>-18247.37</v>
      </c>
    </row>
    <row r="110" spans="1:9">
      <c r="A110" s="346" t="s">
        <v>1090</v>
      </c>
      <c r="B110" s="350" t="s">
        <v>1091</v>
      </c>
      <c r="C110" s="350"/>
      <c r="D110" s="350"/>
      <c r="E110" s="350"/>
      <c r="F110" s="353">
        <v>46803597.020000003</v>
      </c>
      <c r="G110" s="353"/>
      <c r="H110" s="353">
        <v>7560.61</v>
      </c>
      <c r="I110" s="353"/>
    </row>
    <row r="111" spans="1:9">
      <c r="A111" s="2" t="s">
        <v>377</v>
      </c>
      <c r="B111" s="348" t="s">
        <v>44</v>
      </c>
      <c r="C111" s="348" t="s">
        <v>2</v>
      </c>
      <c r="F111" s="352">
        <v>91674949.019999996</v>
      </c>
      <c r="H111" s="352">
        <v>14809.09</v>
      </c>
    </row>
    <row r="112" spans="1:9">
      <c r="A112" s="2" t="s">
        <v>553</v>
      </c>
      <c r="B112" s="348" t="s">
        <v>552</v>
      </c>
      <c r="C112" s="348" t="s">
        <v>2</v>
      </c>
      <c r="F112" s="352">
        <v>8508372</v>
      </c>
      <c r="H112" s="352">
        <v>1374.44</v>
      </c>
    </row>
    <row r="113" spans="1:9">
      <c r="A113" s="2" t="s">
        <v>555</v>
      </c>
      <c r="B113" s="348" t="s">
        <v>554</v>
      </c>
      <c r="C113" s="348" t="s">
        <v>2</v>
      </c>
      <c r="F113" s="352">
        <v>-53379724</v>
      </c>
      <c r="H113" s="352">
        <v>-8622.91</v>
      </c>
    </row>
    <row r="114" spans="1:9">
      <c r="A114" s="346" t="s">
        <v>1092</v>
      </c>
      <c r="B114" s="350" t="s">
        <v>1093</v>
      </c>
      <c r="C114" s="350"/>
      <c r="D114" s="350"/>
      <c r="E114" s="350"/>
      <c r="F114" s="353">
        <v>144976035.5</v>
      </c>
      <c r="G114" s="353"/>
      <c r="H114" s="353">
        <v>23419.3</v>
      </c>
      <c r="I114" s="353"/>
    </row>
    <row r="115" spans="1:9">
      <c r="A115" s="2" t="s">
        <v>51</v>
      </c>
      <c r="B115" s="348" t="s">
        <v>45</v>
      </c>
      <c r="C115" s="348" t="s">
        <v>2</v>
      </c>
      <c r="F115" s="352">
        <v>411764113.5</v>
      </c>
      <c r="H115" s="352">
        <v>66516.02</v>
      </c>
    </row>
    <row r="116" spans="1:9">
      <c r="A116" s="2" t="s">
        <v>557</v>
      </c>
      <c r="B116" s="348" t="s">
        <v>556</v>
      </c>
      <c r="C116" s="348" t="s">
        <v>2</v>
      </c>
      <c r="F116" s="352">
        <v>41368739</v>
      </c>
      <c r="H116" s="352">
        <v>6682.67</v>
      </c>
    </row>
    <row r="117" spans="1:9">
      <c r="A117" s="2" t="s">
        <v>52</v>
      </c>
      <c r="B117" s="348" t="s">
        <v>53</v>
      </c>
      <c r="C117" s="348" t="s">
        <v>2</v>
      </c>
      <c r="F117" s="352">
        <v>-308156817</v>
      </c>
      <c r="H117" s="352">
        <v>-49779.39</v>
      </c>
    </row>
    <row r="118" spans="1:9">
      <c r="A118" s="346" t="s">
        <v>1094</v>
      </c>
      <c r="B118" s="350" t="s">
        <v>59</v>
      </c>
      <c r="C118" s="350"/>
      <c r="D118" s="350"/>
      <c r="E118" s="350"/>
      <c r="F118" s="353">
        <v>474736664.00999999</v>
      </c>
      <c r="G118" s="353"/>
      <c r="H118" s="353">
        <v>76688.55</v>
      </c>
      <c r="I118" s="353"/>
    </row>
    <row r="119" spans="1:9">
      <c r="A119" s="2" t="s">
        <v>58</v>
      </c>
      <c r="B119" s="348" t="s">
        <v>59</v>
      </c>
      <c r="C119" s="348" t="s">
        <v>2</v>
      </c>
      <c r="F119" s="352">
        <v>1066300512.01</v>
      </c>
      <c r="H119" s="352">
        <v>172249.27</v>
      </c>
    </row>
    <row r="120" spans="1:9">
      <c r="A120" s="2" t="s">
        <v>559</v>
      </c>
      <c r="B120" s="348" t="s">
        <v>558</v>
      </c>
      <c r="C120" s="348" t="s">
        <v>2</v>
      </c>
      <c r="F120" s="352">
        <v>113322874</v>
      </c>
      <c r="H120" s="352">
        <v>18306.080000000002</v>
      </c>
    </row>
    <row r="121" spans="1:9">
      <c r="A121" s="2" t="s">
        <v>60</v>
      </c>
      <c r="B121" s="348" t="s">
        <v>61</v>
      </c>
      <c r="C121" s="348" t="s">
        <v>2</v>
      </c>
      <c r="F121" s="352">
        <v>-704886722</v>
      </c>
      <c r="H121" s="352">
        <v>-113866.8</v>
      </c>
    </row>
    <row r="122" spans="1:9">
      <c r="A122" s="346" t="s">
        <v>1095</v>
      </c>
      <c r="B122" s="350" t="s">
        <v>1096</v>
      </c>
      <c r="C122" s="350"/>
      <c r="D122" s="350"/>
      <c r="E122" s="350"/>
      <c r="F122" s="353">
        <v>140716426.78</v>
      </c>
      <c r="G122" s="353"/>
      <c r="H122" s="353">
        <v>22731.21</v>
      </c>
      <c r="I122" s="353"/>
    </row>
    <row r="123" spans="1:9">
      <c r="A123" s="346" t="s">
        <v>1097</v>
      </c>
      <c r="B123" s="350" t="s">
        <v>48</v>
      </c>
      <c r="C123" s="350"/>
      <c r="D123" s="350"/>
      <c r="E123" s="350"/>
      <c r="F123" s="353">
        <v>-1</v>
      </c>
      <c r="G123" s="353"/>
      <c r="H123" s="353">
        <v>0</v>
      </c>
      <c r="I123" s="353"/>
    </row>
    <row r="124" spans="1:9">
      <c r="A124" s="2" t="s">
        <v>47</v>
      </c>
      <c r="B124" s="348" t="s">
        <v>48</v>
      </c>
      <c r="C124" s="348" t="s">
        <v>2</v>
      </c>
      <c r="F124" s="352">
        <v>18766649</v>
      </c>
      <c r="H124" s="352">
        <v>3031.55</v>
      </c>
    </row>
    <row r="125" spans="1:9">
      <c r="A125" s="2" t="s">
        <v>49</v>
      </c>
      <c r="B125" s="348" t="s">
        <v>50</v>
      </c>
      <c r="C125" s="348" t="s">
        <v>2</v>
      </c>
      <c r="F125" s="352">
        <v>-18766650</v>
      </c>
      <c r="H125" s="352">
        <v>-3031.55</v>
      </c>
    </row>
    <row r="126" spans="1:9">
      <c r="A126" s="346" t="s">
        <v>1098</v>
      </c>
      <c r="B126" s="350" t="s">
        <v>1099</v>
      </c>
      <c r="C126" s="350"/>
      <c r="D126" s="350"/>
      <c r="E126" s="350"/>
      <c r="F126" s="353">
        <v>140716427.78</v>
      </c>
      <c r="G126" s="353"/>
      <c r="H126" s="353">
        <v>22731.21</v>
      </c>
      <c r="I126" s="353"/>
    </row>
    <row r="127" spans="1:9">
      <c r="A127" s="2" t="s">
        <v>54</v>
      </c>
      <c r="B127" s="348" t="s">
        <v>55</v>
      </c>
      <c r="C127" s="348" t="s">
        <v>2</v>
      </c>
      <c r="F127" s="352">
        <v>280215227.77999997</v>
      </c>
      <c r="H127" s="352">
        <v>45265.73</v>
      </c>
    </row>
    <row r="128" spans="1:9">
      <c r="A128" s="2" t="s">
        <v>56</v>
      </c>
      <c r="B128" s="348" t="s">
        <v>57</v>
      </c>
      <c r="C128" s="348" t="s">
        <v>2</v>
      </c>
      <c r="F128" s="352">
        <v>-139498800</v>
      </c>
      <c r="H128" s="352">
        <v>-22534.52</v>
      </c>
    </row>
    <row r="129" spans="1:9">
      <c r="A129" s="346" t="s">
        <v>62</v>
      </c>
      <c r="B129" s="350" t="s">
        <v>319</v>
      </c>
      <c r="C129" s="350"/>
      <c r="D129" s="350"/>
      <c r="E129" s="350"/>
      <c r="F129" s="353">
        <v>2073863148.04</v>
      </c>
      <c r="G129" s="353"/>
      <c r="H129" s="353">
        <v>335009.91999999998</v>
      </c>
      <c r="I129" s="353"/>
    </row>
    <row r="130" spans="1:9">
      <c r="A130" s="346" t="s">
        <v>1100</v>
      </c>
      <c r="B130" s="350" t="s">
        <v>321</v>
      </c>
      <c r="C130" s="350"/>
      <c r="D130" s="350"/>
      <c r="E130" s="350"/>
      <c r="F130" s="353">
        <v>2073863148.04</v>
      </c>
      <c r="G130" s="353"/>
      <c r="H130" s="353">
        <v>335009.91999999998</v>
      </c>
      <c r="I130" s="353"/>
    </row>
    <row r="131" spans="1:9">
      <c r="A131" s="346" t="s">
        <v>1101</v>
      </c>
      <c r="B131" s="350" t="s">
        <v>1102</v>
      </c>
      <c r="C131" s="350"/>
      <c r="D131" s="350"/>
      <c r="E131" s="350"/>
      <c r="F131" s="353">
        <v>2073863148.04</v>
      </c>
      <c r="G131" s="353"/>
      <c r="H131" s="353">
        <v>335009.91999999998</v>
      </c>
      <c r="I131" s="353"/>
    </row>
    <row r="132" spans="1:9">
      <c r="A132" s="346" t="s">
        <v>1103</v>
      </c>
      <c r="B132" s="350" t="s">
        <v>1104</v>
      </c>
      <c r="C132" s="350"/>
      <c r="D132" s="350"/>
      <c r="E132" s="350"/>
      <c r="F132" s="353">
        <v>346456581.83999997</v>
      </c>
      <c r="G132" s="353"/>
      <c r="H132" s="353">
        <v>55966.3</v>
      </c>
      <c r="I132" s="353"/>
    </row>
    <row r="133" spans="1:9">
      <c r="A133" s="2" t="s">
        <v>942</v>
      </c>
      <c r="B133" s="348" t="s">
        <v>943</v>
      </c>
      <c r="C133" s="348" t="s">
        <v>3</v>
      </c>
      <c r="D133" s="348">
        <v>55966.3</v>
      </c>
      <c r="F133" s="352">
        <v>346456581.83999997</v>
      </c>
      <c r="H133" s="352">
        <v>55966.3</v>
      </c>
    </row>
    <row r="134" spans="1:9">
      <c r="A134" s="346" t="s">
        <v>1105</v>
      </c>
      <c r="B134" s="350" t="s">
        <v>1106</v>
      </c>
      <c r="C134" s="350"/>
      <c r="D134" s="350"/>
      <c r="E134" s="350"/>
      <c r="F134" s="353">
        <v>1072506437.76</v>
      </c>
      <c r="G134" s="353"/>
      <c r="H134" s="353">
        <v>173251.78</v>
      </c>
      <c r="I134" s="353"/>
    </row>
    <row r="135" spans="1:9">
      <c r="A135" s="346" t="s">
        <v>1107</v>
      </c>
      <c r="B135" s="350" t="s">
        <v>1108</v>
      </c>
      <c r="C135" s="350"/>
      <c r="D135" s="350"/>
      <c r="E135" s="350"/>
      <c r="F135" s="353">
        <v>13447607.48</v>
      </c>
      <c r="G135" s="353"/>
      <c r="H135" s="353">
        <v>2172.3200000000002</v>
      </c>
      <c r="I135" s="353"/>
    </row>
    <row r="136" spans="1:9">
      <c r="A136" s="2" t="s">
        <v>460</v>
      </c>
      <c r="B136" s="348" t="s">
        <v>461</v>
      </c>
      <c r="C136" s="348" t="s">
        <v>2</v>
      </c>
      <c r="F136" s="352">
        <v>12332718</v>
      </c>
      <c r="H136" s="352">
        <v>1992.22</v>
      </c>
    </row>
    <row r="137" spans="1:9">
      <c r="A137" s="2" t="s">
        <v>65</v>
      </c>
      <c r="B137" s="348" t="s">
        <v>66</v>
      </c>
      <c r="C137" s="348" t="s">
        <v>2</v>
      </c>
      <c r="F137" s="352">
        <v>664039.01</v>
      </c>
      <c r="H137" s="352">
        <v>107.27</v>
      </c>
    </row>
    <row r="138" spans="1:9">
      <c r="A138" s="2" t="s">
        <v>655</v>
      </c>
      <c r="B138" s="348" t="s">
        <v>656</v>
      </c>
      <c r="C138" s="348" t="s">
        <v>3</v>
      </c>
      <c r="D138" s="348">
        <v>72.83</v>
      </c>
      <c r="F138" s="352">
        <v>450850.47</v>
      </c>
      <c r="H138" s="352">
        <v>72.83</v>
      </c>
    </row>
    <row r="139" spans="1:9">
      <c r="A139" s="346" t="s">
        <v>1109</v>
      </c>
      <c r="B139" s="350" t="s">
        <v>1110</v>
      </c>
      <c r="C139" s="350"/>
      <c r="D139" s="350"/>
      <c r="E139" s="350"/>
      <c r="F139" s="353">
        <v>50514.07</v>
      </c>
      <c r="G139" s="353"/>
      <c r="H139" s="353">
        <v>8.16</v>
      </c>
      <c r="I139" s="353"/>
    </row>
    <row r="140" spans="1:9">
      <c r="A140" s="2" t="s">
        <v>657</v>
      </c>
      <c r="B140" s="348" t="s">
        <v>658</v>
      </c>
      <c r="C140" s="348" t="s">
        <v>3</v>
      </c>
      <c r="D140" s="348">
        <v>8.16</v>
      </c>
      <c r="F140" s="352">
        <v>50514.07</v>
      </c>
      <c r="H140" s="352">
        <v>8.16</v>
      </c>
    </row>
    <row r="141" spans="1:9">
      <c r="A141" s="346" t="s">
        <v>1111</v>
      </c>
      <c r="B141" s="350" t="s">
        <v>1112</v>
      </c>
      <c r="C141" s="350"/>
      <c r="D141" s="350"/>
      <c r="E141" s="350"/>
      <c r="F141" s="353">
        <v>9216460</v>
      </c>
      <c r="G141" s="353"/>
      <c r="H141" s="353">
        <v>1488.82</v>
      </c>
      <c r="I141" s="353"/>
    </row>
    <row r="142" spans="1:9">
      <c r="A142" s="2" t="s">
        <v>944</v>
      </c>
      <c r="B142" s="348" t="s">
        <v>945</v>
      </c>
      <c r="C142" s="348" t="s">
        <v>2</v>
      </c>
      <c r="F142" s="352">
        <v>423500</v>
      </c>
      <c r="H142" s="352">
        <v>68.41</v>
      </c>
    </row>
    <row r="143" spans="1:9">
      <c r="A143" s="2" t="s">
        <v>462</v>
      </c>
      <c r="B143" s="348" t="s">
        <v>463</v>
      </c>
      <c r="C143" s="348" t="s">
        <v>2</v>
      </c>
      <c r="F143" s="352">
        <v>8792960</v>
      </c>
      <c r="H143" s="352">
        <v>1420.41</v>
      </c>
    </row>
    <row r="144" spans="1:9">
      <c r="A144" s="346" t="s">
        <v>1113</v>
      </c>
      <c r="B144" s="350" t="s">
        <v>1114</v>
      </c>
      <c r="C144" s="350"/>
      <c r="D144" s="350"/>
      <c r="E144" s="350"/>
      <c r="F144" s="353">
        <v>147825346.00999999</v>
      </c>
      <c r="G144" s="353"/>
      <c r="H144" s="353">
        <v>23879.58</v>
      </c>
      <c r="I144" s="353"/>
    </row>
    <row r="145" spans="1:9">
      <c r="A145" s="2" t="s">
        <v>67</v>
      </c>
      <c r="B145" s="348" t="s">
        <v>946</v>
      </c>
      <c r="C145" s="348" t="s">
        <v>3</v>
      </c>
      <c r="D145" s="348">
        <v>23879.58</v>
      </c>
      <c r="F145" s="352">
        <v>147825346.00999999</v>
      </c>
      <c r="H145" s="352">
        <v>23879.58</v>
      </c>
    </row>
    <row r="146" spans="1:9">
      <c r="A146" s="346" t="s">
        <v>1115</v>
      </c>
      <c r="B146" s="350" t="s">
        <v>1116</v>
      </c>
      <c r="C146" s="350"/>
      <c r="D146" s="350"/>
      <c r="E146" s="350"/>
      <c r="F146" s="353">
        <v>39393713.509999998</v>
      </c>
      <c r="G146" s="353"/>
      <c r="H146" s="353">
        <v>6363.63</v>
      </c>
      <c r="I146" s="353"/>
    </row>
    <row r="147" spans="1:9">
      <c r="A147" s="2" t="s">
        <v>68</v>
      </c>
      <c r="B147" s="348" t="s">
        <v>69</v>
      </c>
      <c r="C147" s="348" t="s">
        <v>2</v>
      </c>
      <c r="F147" s="352">
        <v>4140123</v>
      </c>
      <c r="H147" s="352">
        <v>668.79</v>
      </c>
    </row>
    <row r="148" spans="1:9">
      <c r="A148" s="2" t="s">
        <v>70</v>
      </c>
      <c r="B148" s="348" t="s">
        <v>71</v>
      </c>
      <c r="C148" s="348" t="s">
        <v>2</v>
      </c>
      <c r="F148" s="352">
        <v>863536</v>
      </c>
      <c r="H148" s="352">
        <v>139.49</v>
      </c>
    </row>
    <row r="149" spans="1:9">
      <c r="A149" s="2" t="s">
        <v>660</v>
      </c>
      <c r="B149" s="348" t="s">
        <v>661</v>
      </c>
      <c r="C149" s="348" t="s">
        <v>3</v>
      </c>
      <c r="D149" s="348">
        <v>4526.57</v>
      </c>
      <c r="F149" s="352">
        <v>28021505.260000002</v>
      </c>
      <c r="H149" s="352">
        <v>4526.57</v>
      </c>
    </row>
    <row r="150" spans="1:9">
      <c r="A150" s="2" t="s">
        <v>560</v>
      </c>
      <c r="B150" s="348" t="s">
        <v>662</v>
      </c>
      <c r="C150" s="348" t="s">
        <v>3</v>
      </c>
      <c r="D150" s="348">
        <v>1028.77</v>
      </c>
      <c r="F150" s="352">
        <v>6368549.25</v>
      </c>
      <c r="H150" s="352">
        <v>1028.77</v>
      </c>
    </row>
    <row r="151" spans="1:9">
      <c r="A151" s="346" t="s">
        <v>1117</v>
      </c>
      <c r="B151" s="350" t="s">
        <v>868</v>
      </c>
      <c r="C151" s="350"/>
      <c r="D151" s="350"/>
      <c r="E151" s="350"/>
      <c r="F151" s="353">
        <v>862572796.69000006</v>
      </c>
      <c r="G151" s="353"/>
      <c r="H151" s="353">
        <v>139339.26999999999</v>
      </c>
      <c r="I151" s="353"/>
    </row>
    <row r="152" spans="1:9">
      <c r="A152" s="346" t="s">
        <v>1118</v>
      </c>
      <c r="B152" s="350" t="s">
        <v>1119</v>
      </c>
      <c r="C152" s="350"/>
      <c r="D152" s="350"/>
      <c r="E152" s="350"/>
      <c r="F152" s="353">
        <v>415328690.19</v>
      </c>
      <c r="G152" s="353"/>
      <c r="H152" s="353">
        <v>67091.839999999997</v>
      </c>
      <c r="I152" s="353"/>
    </row>
    <row r="153" spans="1:9">
      <c r="A153" s="2" t="s">
        <v>663</v>
      </c>
      <c r="B153" s="348" t="s">
        <v>664</v>
      </c>
      <c r="C153" s="348" t="s">
        <v>3</v>
      </c>
      <c r="D153" s="348">
        <v>2666.7</v>
      </c>
      <c r="F153" s="352">
        <v>16508073.01</v>
      </c>
      <c r="H153" s="352">
        <v>2666.7</v>
      </c>
    </row>
    <row r="154" spans="1:9">
      <c r="A154" s="2" t="s">
        <v>445</v>
      </c>
      <c r="B154" s="348" t="s">
        <v>446</v>
      </c>
      <c r="C154" s="348" t="s">
        <v>3</v>
      </c>
      <c r="D154" s="348">
        <v>16881.91</v>
      </c>
      <c r="F154" s="352">
        <v>104506619.76000001</v>
      </c>
      <c r="H154" s="352">
        <v>16881.91</v>
      </c>
    </row>
    <row r="155" spans="1:9">
      <c r="A155" s="2" t="s">
        <v>665</v>
      </c>
      <c r="B155" s="348" t="s">
        <v>666</v>
      </c>
      <c r="C155" s="348" t="s">
        <v>2</v>
      </c>
      <c r="F155" s="352">
        <v>294313997.42000002</v>
      </c>
      <c r="H155" s="352">
        <v>47543.23</v>
      </c>
    </row>
    <row r="156" spans="1:9">
      <c r="A156" s="346" t="s">
        <v>1350</v>
      </c>
      <c r="B156" s="350" t="s">
        <v>1351</v>
      </c>
      <c r="C156" s="350"/>
      <c r="D156" s="350"/>
      <c r="E156" s="350"/>
      <c r="F156" s="353">
        <v>78251880.319999993</v>
      </c>
      <c r="G156" s="353"/>
      <c r="H156" s="353">
        <v>12640.74</v>
      </c>
      <c r="I156" s="353"/>
    </row>
    <row r="157" spans="1:9">
      <c r="A157" s="2" t="s">
        <v>1352</v>
      </c>
      <c r="B157" s="348" t="s">
        <v>1353</v>
      </c>
      <c r="C157" s="348" t="s">
        <v>2</v>
      </c>
      <c r="F157" s="352">
        <v>78251880.319999993</v>
      </c>
      <c r="H157" s="352">
        <v>12640.74</v>
      </c>
    </row>
    <row r="158" spans="1:9">
      <c r="A158" s="346" t="s">
        <v>1120</v>
      </c>
      <c r="B158" s="350" t="s">
        <v>1121</v>
      </c>
      <c r="C158" s="350"/>
      <c r="D158" s="350"/>
      <c r="E158" s="350"/>
      <c r="F158" s="353">
        <v>368992226.18000001</v>
      </c>
      <c r="G158" s="353"/>
      <c r="H158" s="353">
        <v>59606.69</v>
      </c>
      <c r="I158" s="353"/>
    </row>
    <row r="159" spans="1:9">
      <c r="A159" s="2" t="s">
        <v>667</v>
      </c>
      <c r="B159" s="348" t="s">
        <v>668</v>
      </c>
      <c r="C159" s="348" t="s">
        <v>3</v>
      </c>
      <c r="D159" s="348">
        <v>49751.519999999997</v>
      </c>
      <c r="F159" s="352">
        <v>307984296.98000002</v>
      </c>
      <c r="H159" s="352">
        <v>49751.519999999997</v>
      </c>
    </row>
    <row r="160" spans="1:9">
      <c r="A160" s="2" t="s">
        <v>1028</v>
      </c>
      <c r="B160" s="348" t="s">
        <v>1354</v>
      </c>
      <c r="C160" s="348" t="s">
        <v>2</v>
      </c>
      <c r="F160" s="352">
        <v>61007929.200000003</v>
      </c>
      <c r="H160" s="352">
        <v>9855.17</v>
      </c>
    </row>
    <row r="161" spans="1:9">
      <c r="A161" s="346" t="s">
        <v>1122</v>
      </c>
      <c r="B161" s="350" t="s">
        <v>1123</v>
      </c>
      <c r="C161" s="350"/>
      <c r="D161" s="350"/>
      <c r="E161" s="350"/>
      <c r="F161" s="353">
        <v>283688617.48000002</v>
      </c>
      <c r="G161" s="353"/>
      <c r="H161" s="353">
        <v>45826.82</v>
      </c>
      <c r="I161" s="353"/>
    </row>
    <row r="162" spans="1:9">
      <c r="A162" s="346" t="s">
        <v>1124</v>
      </c>
      <c r="B162" s="350" t="s">
        <v>1125</v>
      </c>
      <c r="C162" s="350"/>
      <c r="D162" s="350"/>
      <c r="E162" s="350"/>
      <c r="F162" s="353">
        <v>283688617.48000002</v>
      </c>
      <c r="G162" s="353"/>
      <c r="H162" s="353">
        <v>45826.82</v>
      </c>
      <c r="I162" s="353"/>
    </row>
    <row r="163" spans="1:9">
      <c r="A163" s="2" t="s">
        <v>72</v>
      </c>
      <c r="B163" s="348" t="s">
        <v>73</v>
      </c>
      <c r="C163" s="348" t="s">
        <v>2</v>
      </c>
      <c r="F163" s="352">
        <v>283688617.48000002</v>
      </c>
      <c r="H163" s="352">
        <v>45826.82</v>
      </c>
    </row>
    <row r="164" spans="1:9">
      <c r="A164" s="346" t="s">
        <v>1126</v>
      </c>
      <c r="B164" s="350" t="s">
        <v>1127</v>
      </c>
      <c r="C164" s="350"/>
      <c r="D164" s="350"/>
      <c r="E164" s="350"/>
      <c r="F164" s="353">
        <v>15305</v>
      </c>
      <c r="G164" s="353"/>
      <c r="H164" s="353">
        <v>2.29</v>
      </c>
      <c r="I164" s="353"/>
    </row>
    <row r="165" spans="1:9">
      <c r="A165" s="346" t="s">
        <v>1128</v>
      </c>
      <c r="B165" s="350" t="s">
        <v>1129</v>
      </c>
      <c r="C165" s="350"/>
      <c r="D165" s="350"/>
      <c r="E165" s="350"/>
      <c r="F165" s="353">
        <v>15305</v>
      </c>
      <c r="G165" s="353"/>
      <c r="H165" s="353">
        <v>2.29</v>
      </c>
      <c r="I165" s="353"/>
    </row>
    <row r="166" spans="1:9">
      <c r="A166" s="346" t="s">
        <v>1130</v>
      </c>
      <c r="B166" s="350" t="s">
        <v>1131</v>
      </c>
      <c r="C166" s="350"/>
      <c r="D166" s="350"/>
      <c r="E166" s="350"/>
      <c r="F166" s="353">
        <v>-4554.62</v>
      </c>
      <c r="G166" s="353"/>
      <c r="H166" s="353">
        <v>-0.74</v>
      </c>
      <c r="I166" s="353"/>
    </row>
    <row r="167" spans="1:9">
      <c r="A167" s="2" t="s">
        <v>74</v>
      </c>
      <c r="B167" s="348" t="s">
        <v>75</v>
      </c>
      <c r="C167" s="348" t="s">
        <v>2</v>
      </c>
      <c r="F167" s="352">
        <v>-1664.26</v>
      </c>
      <c r="H167" s="352">
        <v>-0.27</v>
      </c>
    </row>
    <row r="168" spans="1:9">
      <c r="A168" s="2" t="s">
        <v>76</v>
      </c>
      <c r="B168" s="348" t="s">
        <v>77</v>
      </c>
      <c r="C168" s="348" t="s">
        <v>2</v>
      </c>
      <c r="F168" s="352">
        <v>-2890.36</v>
      </c>
      <c r="H168" s="352">
        <v>-0.47</v>
      </c>
    </row>
    <row r="169" spans="1:9">
      <c r="A169" s="346" t="s">
        <v>1355</v>
      </c>
      <c r="B169" s="350" t="s">
        <v>1356</v>
      </c>
      <c r="C169" s="350"/>
      <c r="D169" s="350"/>
      <c r="E169" s="350"/>
      <c r="F169" s="353">
        <v>19859.62</v>
      </c>
      <c r="G169" s="353"/>
      <c r="H169" s="353">
        <v>3.03</v>
      </c>
      <c r="I169" s="353"/>
    </row>
    <row r="170" spans="1:9">
      <c r="A170" s="2" t="s">
        <v>464</v>
      </c>
      <c r="B170" s="348" t="s">
        <v>465</v>
      </c>
      <c r="C170" s="348" t="s">
        <v>2</v>
      </c>
      <c r="F170" s="352">
        <v>18739.990000000002</v>
      </c>
      <c r="H170" s="352">
        <v>3.03</v>
      </c>
    </row>
    <row r="171" spans="1:9">
      <c r="A171" s="2" t="s">
        <v>78</v>
      </c>
      <c r="B171" s="348" t="s">
        <v>79</v>
      </c>
      <c r="C171" s="348" t="s">
        <v>3</v>
      </c>
      <c r="F171" s="352">
        <v>0.03</v>
      </c>
      <c r="H171" s="352">
        <v>0</v>
      </c>
    </row>
    <row r="172" spans="1:9">
      <c r="A172" s="2" t="s">
        <v>669</v>
      </c>
      <c r="B172" s="348" t="s">
        <v>670</v>
      </c>
      <c r="C172" s="348" t="s">
        <v>294</v>
      </c>
      <c r="F172" s="352">
        <v>222.52</v>
      </c>
      <c r="H172" s="352">
        <v>0</v>
      </c>
    </row>
    <row r="173" spans="1:9">
      <c r="A173" s="2" t="s">
        <v>947</v>
      </c>
      <c r="B173" s="348" t="s">
        <v>948</v>
      </c>
      <c r="C173" s="348" t="s">
        <v>182</v>
      </c>
      <c r="F173" s="352">
        <v>898.09</v>
      </c>
      <c r="H173" s="352">
        <v>0</v>
      </c>
    </row>
    <row r="174" spans="1:9">
      <c r="A174" s="2" t="s">
        <v>825</v>
      </c>
      <c r="B174" s="348" t="s">
        <v>826</v>
      </c>
      <c r="C174" s="348" t="s">
        <v>2</v>
      </c>
      <c r="F174" s="352">
        <v>-1.01</v>
      </c>
      <c r="H174" s="352">
        <v>0</v>
      </c>
    </row>
    <row r="175" spans="1:9">
      <c r="A175" s="346" t="s">
        <v>1132</v>
      </c>
      <c r="B175" s="350" t="s">
        <v>1133</v>
      </c>
      <c r="C175" s="350"/>
      <c r="D175" s="350"/>
      <c r="E175" s="350"/>
      <c r="F175" s="353">
        <v>371196205.95999998</v>
      </c>
      <c r="G175" s="353"/>
      <c r="H175" s="353">
        <v>59962.73</v>
      </c>
      <c r="I175" s="353"/>
    </row>
    <row r="176" spans="1:9">
      <c r="A176" s="346" t="s">
        <v>1134</v>
      </c>
      <c r="B176" s="350" t="s">
        <v>827</v>
      </c>
      <c r="C176" s="350"/>
      <c r="D176" s="350"/>
      <c r="E176" s="350"/>
      <c r="F176" s="353">
        <v>107909247</v>
      </c>
      <c r="G176" s="353"/>
      <c r="H176" s="353">
        <v>17431.580000000002</v>
      </c>
      <c r="I176" s="353"/>
    </row>
    <row r="177" spans="1:9">
      <c r="A177" s="2" t="s">
        <v>80</v>
      </c>
      <c r="B177" s="348" t="s">
        <v>81</v>
      </c>
      <c r="C177" s="348" t="s">
        <v>2</v>
      </c>
      <c r="F177" s="352">
        <v>26337</v>
      </c>
      <c r="H177" s="352">
        <v>4.25</v>
      </c>
    </row>
    <row r="178" spans="1:9">
      <c r="A178" s="2" t="s">
        <v>82</v>
      </c>
      <c r="B178" s="348" t="s">
        <v>827</v>
      </c>
      <c r="C178" s="348" t="s">
        <v>2</v>
      </c>
      <c r="F178" s="352">
        <v>64490517</v>
      </c>
      <c r="H178" s="352">
        <v>10417.74</v>
      </c>
    </row>
    <row r="179" spans="1:9">
      <c r="A179" s="2" t="s">
        <v>671</v>
      </c>
      <c r="B179" s="348" t="s">
        <v>672</v>
      </c>
      <c r="C179" s="348" t="s">
        <v>2</v>
      </c>
      <c r="F179" s="352">
        <v>2231971</v>
      </c>
      <c r="H179" s="352">
        <v>360.55</v>
      </c>
    </row>
    <row r="180" spans="1:9">
      <c r="A180" s="2" t="s">
        <v>85</v>
      </c>
      <c r="B180" s="348" t="s">
        <v>86</v>
      </c>
      <c r="C180" s="348" t="s">
        <v>2</v>
      </c>
      <c r="F180" s="352">
        <v>2365747</v>
      </c>
      <c r="H180" s="352">
        <v>382.16</v>
      </c>
    </row>
    <row r="181" spans="1:9">
      <c r="A181" s="2" t="s">
        <v>83</v>
      </c>
      <c r="B181" s="348" t="s">
        <v>84</v>
      </c>
      <c r="C181" s="348" t="s">
        <v>2</v>
      </c>
      <c r="F181" s="352">
        <v>353342</v>
      </c>
      <c r="H181" s="352">
        <v>57.08</v>
      </c>
    </row>
    <row r="182" spans="1:9">
      <c r="A182" s="2" t="s">
        <v>673</v>
      </c>
      <c r="B182" s="348" t="s">
        <v>674</v>
      </c>
      <c r="C182" s="348" t="s">
        <v>2</v>
      </c>
      <c r="F182" s="352">
        <v>819302</v>
      </c>
      <c r="H182" s="352">
        <v>132.35</v>
      </c>
    </row>
    <row r="183" spans="1:9">
      <c r="A183" s="2" t="s">
        <v>87</v>
      </c>
      <c r="B183" s="348" t="s">
        <v>88</v>
      </c>
      <c r="C183" s="348" t="s">
        <v>2</v>
      </c>
      <c r="F183" s="352">
        <v>27944744</v>
      </c>
      <c r="H183" s="352">
        <v>4514.17</v>
      </c>
    </row>
    <row r="184" spans="1:9">
      <c r="A184" s="2" t="s">
        <v>998</v>
      </c>
      <c r="B184" s="348" t="s">
        <v>999</v>
      </c>
      <c r="C184" s="348" t="s">
        <v>2</v>
      </c>
      <c r="F184" s="352">
        <v>5700000</v>
      </c>
      <c r="H184" s="352">
        <v>920.77</v>
      </c>
    </row>
    <row r="185" spans="1:9">
      <c r="A185" s="2" t="s">
        <v>675</v>
      </c>
      <c r="B185" s="348" t="s">
        <v>676</v>
      </c>
      <c r="C185" s="348" t="s">
        <v>2</v>
      </c>
      <c r="F185" s="352">
        <v>405442</v>
      </c>
      <c r="H185" s="352">
        <v>65.489999999999995</v>
      </c>
    </row>
    <row r="186" spans="1:9">
      <c r="A186" s="2" t="s">
        <v>562</v>
      </c>
      <c r="B186" s="348" t="s">
        <v>561</v>
      </c>
      <c r="C186" s="348" t="s">
        <v>2</v>
      </c>
      <c r="F186" s="352">
        <v>2002000</v>
      </c>
      <c r="H186" s="352">
        <v>323.39999999999998</v>
      </c>
    </row>
    <row r="187" spans="1:9">
      <c r="A187" s="2" t="s">
        <v>1357</v>
      </c>
      <c r="B187" s="348" t="s">
        <v>1358</v>
      </c>
      <c r="C187" s="348" t="s">
        <v>2</v>
      </c>
      <c r="F187" s="352">
        <v>1569845</v>
      </c>
      <c r="H187" s="352">
        <v>253.59</v>
      </c>
    </row>
    <row r="188" spans="1:9">
      <c r="A188" s="346" t="s">
        <v>1135</v>
      </c>
      <c r="B188" s="350" t="s">
        <v>1136</v>
      </c>
      <c r="C188" s="350"/>
      <c r="D188" s="350"/>
      <c r="E188" s="350"/>
      <c r="F188" s="353">
        <v>263286957.52000001</v>
      </c>
      <c r="G188" s="353"/>
      <c r="H188" s="353">
        <v>42531.15</v>
      </c>
      <c r="I188" s="353"/>
    </row>
    <row r="189" spans="1:9">
      <c r="A189" s="2" t="s">
        <v>92</v>
      </c>
      <c r="B189" s="348" t="s">
        <v>89</v>
      </c>
      <c r="C189" s="348" t="s">
        <v>3</v>
      </c>
      <c r="D189" s="348">
        <v>1372.53</v>
      </c>
      <c r="F189" s="352">
        <v>8496578.3399999999</v>
      </c>
      <c r="H189" s="352">
        <v>1372.53</v>
      </c>
    </row>
    <row r="190" spans="1:9">
      <c r="A190" s="2" t="s">
        <v>93</v>
      </c>
      <c r="B190" s="348" t="s">
        <v>90</v>
      </c>
      <c r="C190" s="348" t="s">
        <v>3</v>
      </c>
      <c r="D190" s="348">
        <v>6750</v>
      </c>
      <c r="F190" s="352">
        <v>41785537.5</v>
      </c>
      <c r="H190" s="352">
        <v>6750</v>
      </c>
    </row>
    <row r="191" spans="1:9">
      <c r="A191" s="2" t="s">
        <v>1359</v>
      </c>
      <c r="B191" s="348" t="s">
        <v>1360</v>
      </c>
      <c r="C191" s="348" t="s">
        <v>3</v>
      </c>
      <c r="D191" s="348">
        <v>-0.01</v>
      </c>
      <c r="F191" s="352">
        <v>-61.9</v>
      </c>
      <c r="H191" s="352">
        <v>-0.01</v>
      </c>
    </row>
    <row r="192" spans="1:9">
      <c r="A192" s="2" t="s">
        <v>677</v>
      </c>
      <c r="B192" s="348" t="s">
        <v>678</v>
      </c>
      <c r="C192" s="348" t="s">
        <v>3</v>
      </c>
      <c r="D192" s="348">
        <v>8800</v>
      </c>
      <c r="F192" s="352">
        <v>54475960</v>
      </c>
      <c r="H192" s="352">
        <v>8800</v>
      </c>
    </row>
    <row r="193" spans="1:9">
      <c r="A193" s="2" t="s">
        <v>1361</v>
      </c>
      <c r="B193" s="348" t="s">
        <v>1362</v>
      </c>
      <c r="C193" s="348" t="s">
        <v>3</v>
      </c>
      <c r="D193" s="348">
        <v>1346.1</v>
      </c>
      <c r="F193" s="352">
        <v>8332964.7400000002</v>
      </c>
      <c r="H193" s="352">
        <v>1346.1</v>
      </c>
    </row>
    <row r="194" spans="1:9">
      <c r="A194" s="2" t="s">
        <v>679</v>
      </c>
      <c r="B194" s="348" t="s">
        <v>680</v>
      </c>
      <c r="C194" s="348" t="s">
        <v>3</v>
      </c>
      <c r="D194" s="348">
        <v>7700</v>
      </c>
      <c r="F194" s="352">
        <v>47666465</v>
      </c>
      <c r="H194" s="352">
        <v>7700</v>
      </c>
    </row>
    <row r="195" spans="1:9">
      <c r="A195" s="2" t="s">
        <v>681</v>
      </c>
      <c r="B195" s="348" t="s">
        <v>682</v>
      </c>
      <c r="C195" s="348" t="s">
        <v>3</v>
      </c>
      <c r="D195" s="348">
        <v>11765.83</v>
      </c>
      <c r="F195" s="352">
        <v>72835782.319999993</v>
      </c>
      <c r="H195" s="352">
        <v>11765.83</v>
      </c>
    </row>
    <row r="196" spans="1:9">
      <c r="A196" s="2" t="s">
        <v>94</v>
      </c>
      <c r="B196" s="348" t="s">
        <v>91</v>
      </c>
      <c r="C196" s="348" t="s">
        <v>3</v>
      </c>
      <c r="D196" s="348">
        <v>4796.7</v>
      </c>
      <c r="F196" s="352">
        <v>29693731.52</v>
      </c>
      <c r="H196" s="352">
        <v>4796.7</v>
      </c>
    </row>
    <row r="197" spans="1:9">
      <c r="A197" s="2" t="s">
        <v>1000</v>
      </c>
      <c r="B197" s="348" t="s">
        <v>446</v>
      </c>
      <c r="C197" s="348" t="s">
        <v>2</v>
      </c>
      <c r="F197" s="352">
        <v>1.44</v>
      </c>
      <c r="H197" s="352">
        <v>0</v>
      </c>
    </row>
    <row r="198" spans="1:9">
      <c r="A198" s="346" t="s">
        <v>95</v>
      </c>
      <c r="B198" s="350" t="s">
        <v>1137</v>
      </c>
      <c r="C198" s="350"/>
      <c r="D198" s="350"/>
      <c r="E198" s="350"/>
      <c r="F198" s="353">
        <v>5376873523.6400003</v>
      </c>
      <c r="G198" s="353"/>
      <c r="H198" s="353">
        <v>868575.56</v>
      </c>
      <c r="I198" s="353"/>
    </row>
    <row r="199" spans="1:9">
      <c r="A199" s="346" t="s">
        <v>1138</v>
      </c>
      <c r="B199" s="350" t="s">
        <v>1139</v>
      </c>
      <c r="C199" s="350"/>
      <c r="D199" s="350"/>
      <c r="E199" s="350"/>
      <c r="F199" s="353">
        <v>5164876638.1099997</v>
      </c>
      <c r="G199" s="353"/>
      <c r="H199" s="353">
        <v>834329.76</v>
      </c>
      <c r="I199" s="353"/>
    </row>
    <row r="200" spans="1:9">
      <c r="A200" s="2" t="s">
        <v>97</v>
      </c>
      <c r="B200" s="348" t="s">
        <v>96</v>
      </c>
      <c r="C200" s="348" t="s">
        <v>2</v>
      </c>
      <c r="F200" s="354">
        <v>4724000000</v>
      </c>
      <c r="H200" s="352">
        <v>763110.92</v>
      </c>
    </row>
    <row r="201" spans="1:9">
      <c r="A201" s="346" t="s">
        <v>1140</v>
      </c>
      <c r="B201" s="350" t="s">
        <v>1141</v>
      </c>
      <c r="C201" s="350"/>
      <c r="D201" s="350"/>
      <c r="E201" s="350"/>
      <c r="F201" s="353">
        <v>57500.11</v>
      </c>
      <c r="G201" s="353"/>
      <c r="H201" s="353">
        <v>9.2899999999999991</v>
      </c>
      <c r="I201" s="353"/>
    </row>
    <row r="202" spans="1:9">
      <c r="A202" s="2" t="s">
        <v>98</v>
      </c>
      <c r="B202" s="348" t="s">
        <v>99</v>
      </c>
      <c r="C202" s="348" t="s">
        <v>2</v>
      </c>
      <c r="F202" s="352">
        <v>57500.11</v>
      </c>
      <c r="H202" s="352">
        <v>9.2899999999999991</v>
      </c>
    </row>
    <row r="203" spans="1:9">
      <c r="A203" s="346" t="s">
        <v>1363</v>
      </c>
      <c r="B203" s="350" t="s">
        <v>1364</v>
      </c>
      <c r="C203" s="350"/>
      <c r="D203" s="350"/>
      <c r="E203" s="350"/>
      <c r="F203" s="353">
        <v>440819138</v>
      </c>
      <c r="G203" s="353"/>
      <c r="H203" s="353">
        <v>71209.55</v>
      </c>
      <c r="I203" s="353"/>
    </row>
    <row r="204" spans="1:9">
      <c r="A204" s="2" t="s">
        <v>1365</v>
      </c>
      <c r="B204" s="348" t="s">
        <v>1364</v>
      </c>
      <c r="C204" s="348" t="s">
        <v>2</v>
      </c>
      <c r="F204" s="352">
        <v>440819138</v>
      </c>
      <c r="H204" s="352">
        <v>71209.55</v>
      </c>
    </row>
    <row r="205" spans="1:9">
      <c r="A205" s="346" t="s">
        <v>1142</v>
      </c>
      <c r="B205" s="350" t="s">
        <v>1143</v>
      </c>
      <c r="C205" s="350"/>
      <c r="D205" s="350"/>
      <c r="E205" s="350"/>
      <c r="F205" s="353">
        <v>212651711</v>
      </c>
      <c r="G205" s="353"/>
      <c r="H205" s="353">
        <v>34351.58</v>
      </c>
      <c r="I205" s="353"/>
    </row>
    <row r="206" spans="1:9">
      <c r="A206" s="2" t="s">
        <v>101</v>
      </c>
      <c r="B206" s="348" t="s">
        <v>100</v>
      </c>
      <c r="C206" s="348" t="s">
        <v>2</v>
      </c>
      <c r="F206" s="352">
        <v>32151128</v>
      </c>
      <c r="H206" s="352">
        <v>5193.67</v>
      </c>
    </row>
    <row r="207" spans="1:9">
      <c r="A207" s="2" t="s">
        <v>102</v>
      </c>
      <c r="B207" s="348" t="s">
        <v>103</v>
      </c>
      <c r="C207" s="348" t="s">
        <v>2</v>
      </c>
      <c r="F207" s="352">
        <v>180500583</v>
      </c>
      <c r="H207" s="352">
        <v>29157.91</v>
      </c>
    </row>
    <row r="208" spans="1:9">
      <c r="A208" s="346" t="s">
        <v>1144</v>
      </c>
      <c r="B208" s="350" t="s">
        <v>736</v>
      </c>
      <c r="C208" s="350"/>
      <c r="D208" s="350"/>
      <c r="E208" s="350"/>
      <c r="F208" s="353">
        <v>-654825.47</v>
      </c>
      <c r="G208" s="353"/>
      <c r="H208" s="353">
        <v>-105.78</v>
      </c>
      <c r="I208" s="353"/>
    </row>
    <row r="209" spans="1:9">
      <c r="A209" s="2" t="s">
        <v>105</v>
      </c>
      <c r="B209" s="348" t="s">
        <v>104</v>
      </c>
      <c r="C209" s="348" t="s">
        <v>2</v>
      </c>
      <c r="F209" s="352">
        <v>-654822.68999999994</v>
      </c>
      <c r="H209" s="352">
        <v>-105.78</v>
      </c>
    </row>
    <row r="210" spans="1:9">
      <c r="A210" s="2" t="s">
        <v>683</v>
      </c>
      <c r="B210" s="348" t="s">
        <v>356</v>
      </c>
      <c r="C210" s="348" t="s">
        <v>2</v>
      </c>
      <c r="F210" s="352">
        <v>-2.78</v>
      </c>
      <c r="H210" s="352">
        <v>0</v>
      </c>
    </row>
    <row r="211" spans="1:9">
      <c r="A211" s="346" t="s">
        <v>106</v>
      </c>
      <c r="B211" s="350" t="s">
        <v>1145</v>
      </c>
      <c r="C211" s="350"/>
      <c r="D211" s="350"/>
      <c r="E211" s="350"/>
      <c r="F211" s="353">
        <v>15366459714.02</v>
      </c>
      <c r="G211" s="353"/>
      <c r="H211" s="353">
        <v>2482562.89</v>
      </c>
      <c r="I211" s="353"/>
    </row>
    <row r="212" spans="1:9">
      <c r="A212" s="346" t="s">
        <v>1146</v>
      </c>
      <c r="B212" s="350" t="s">
        <v>1147</v>
      </c>
      <c r="C212" s="350"/>
      <c r="D212" s="350"/>
      <c r="E212" s="350"/>
      <c r="F212" s="353">
        <v>15366459714.02</v>
      </c>
      <c r="G212" s="353"/>
      <c r="H212" s="353">
        <v>2482562.89</v>
      </c>
      <c r="I212" s="353"/>
    </row>
    <row r="213" spans="1:9">
      <c r="A213" s="346" t="s">
        <v>1148</v>
      </c>
      <c r="B213" s="350" t="s">
        <v>1149</v>
      </c>
      <c r="C213" s="350"/>
      <c r="D213" s="350"/>
      <c r="E213" s="350"/>
      <c r="F213" s="353">
        <v>4644854400.1300001</v>
      </c>
      <c r="G213" s="353"/>
      <c r="H213" s="353">
        <v>750610.13</v>
      </c>
      <c r="I213" s="353"/>
    </row>
    <row r="214" spans="1:9">
      <c r="A214" s="346" t="s">
        <v>1150</v>
      </c>
      <c r="B214" s="350" t="s">
        <v>1151</v>
      </c>
      <c r="C214" s="350"/>
      <c r="D214" s="350"/>
      <c r="E214" s="350"/>
      <c r="F214" s="353">
        <v>4644854400.1300001</v>
      </c>
      <c r="G214" s="353"/>
      <c r="H214" s="353">
        <v>750610.13</v>
      </c>
      <c r="I214" s="353"/>
    </row>
    <row r="215" spans="1:9">
      <c r="A215" s="346" t="s">
        <v>1152</v>
      </c>
      <c r="B215" s="350" t="s">
        <v>1153</v>
      </c>
      <c r="C215" s="350"/>
      <c r="D215" s="350"/>
      <c r="E215" s="350"/>
      <c r="F215" s="353">
        <v>2078684215.3800001</v>
      </c>
      <c r="G215" s="353"/>
      <c r="H215" s="353">
        <v>335802.26</v>
      </c>
      <c r="I215" s="353"/>
    </row>
    <row r="216" spans="1:9">
      <c r="A216" s="346" t="s">
        <v>1154</v>
      </c>
      <c r="B216" s="350" t="s">
        <v>1155</v>
      </c>
      <c r="C216" s="350"/>
      <c r="D216" s="350"/>
      <c r="E216" s="350"/>
      <c r="F216" s="353">
        <v>730585188.01999998</v>
      </c>
      <c r="G216" s="353"/>
      <c r="H216" s="353">
        <v>118034.42</v>
      </c>
      <c r="I216" s="353"/>
    </row>
    <row r="217" spans="1:9">
      <c r="A217" s="2" t="s">
        <v>684</v>
      </c>
      <c r="B217" s="348" t="s">
        <v>685</v>
      </c>
      <c r="C217" s="348" t="s">
        <v>3</v>
      </c>
      <c r="D217" s="348">
        <v>110506.43</v>
      </c>
      <c r="F217" s="352">
        <v>688553177.21000004</v>
      </c>
      <c r="H217" s="352">
        <v>111228.29</v>
      </c>
    </row>
    <row r="218" spans="1:9">
      <c r="A218" s="2" t="s">
        <v>686</v>
      </c>
      <c r="B218" s="348" t="s">
        <v>687</v>
      </c>
      <c r="C218" s="348" t="s">
        <v>294</v>
      </c>
      <c r="D218" s="348">
        <v>2541.23</v>
      </c>
      <c r="F218" s="352">
        <v>17710367.899999999</v>
      </c>
      <c r="H218" s="352">
        <v>2877.23</v>
      </c>
    </row>
    <row r="219" spans="1:9">
      <c r="A219" s="2" t="s">
        <v>688</v>
      </c>
      <c r="B219" s="348" t="s">
        <v>689</v>
      </c>
      <c r="C219" s="348" t="s">
        <v>2</v>
      </c>
      <c r="F219" s="352">
        <v>24321642.91</v>
      </c>
      <c r="H219" s="352">
        <v>3928.9</v>
      </c>
    </row>
    <row r="220" spans="1:9">
      <c r="A220" s="346" t="s">
        <v>1156</v>
      </c>
      <c r="B220" s="350" t="s">
        <v>1157</v>
      </c>
      <c r="C220" s="350"/>
      <c r="D220" s="350"/>
      <c r="E220" s="350"/>
      <c r="F220" s="353">
        <v>1348099027.3599999</v>
      </c>
      <c r="G220" s="353"/>
      <c r="H220" s="353">
        <v>217767.84</v>
      </c>
      <c r="I220" s="353"/>
    </row>
    <row r="221" spans="1:9">
      <c r="A221" s="2" t="s">
        <v>113</v>
      </c>
      <c r="B221" s="348" t="s">
        <v>107</v>
      </c>
      <c r="C221" s="348" t="s">
        <v>3</v>
      </c>
      <c r="D221" s="348">
        <v>173373.12</v>
      </c>
      <c r="F221" s="352">
        <v>1065044576.34</v>
      </c>
      <c r="H221" s="352">
        <v>172046.39</v>
      </c>
    </row>
    <row r="222" spans="1:9">
      <c r="A222" s="2" t="s">
        <v>114</v>
      </c>
      <c r="B222" s="348" t="s">
        <v>108</v>
      </c>
      <c r="C222" s="348" t="s">
        <v>2</v>
      </c>
      <c r="F222" s="352">
        <v>88991888</v>
      </c>
      <c r="H222" s="352">
        <v>14375.67</v>
      </c>
    </row>
    <row r="223" spans="1:9">
      <c r="A223" s="2" t="s">
        <v>109</v>
      </c>
      <c r="B223" s="348" t="s">
        <v>110</v>
      </c>
      <c r="C223" s="348" t="s">
        <v>2</v>
      </c>
      <c r="F223" s="352">
        <v>1500000</v>
      </c>
      <c r="H223" s="352">
        <v>242.31</v>
      </c>
    </row>
    <row r="224" spans="1:9">
      <c r="A224" s="2" t="s">
        <v>111</v>
      </c>
      <c r="B224" s="348" t="s">
        <v>112</v>
      </c>
      <c r="C224" s="348" t="s">
        <v>3</v>
      </c>
      <c r="D224" s="348">
        <v>30750</v>
      </c>
      <c r="F224" s="352">
        <v>191089130.02000001</v>
      </c>
      <c r="H224" s="352">
        <v>30868.37</v>
      </c>
    </row>
    <row r="225" spans="1:9">
      <c r="A225" s="2" t="s">
        <v>1366</v>
      </c>
      <c r="B225" s="348" t="s">
        <v>1367</v>
      </c>
      <c r="C225" s="348" t="s">
        <v>182</v>
      </c>
      <c r="D225" s="348">
        <v>10563</v>
      </c>
      <c r="F225" s="352">
        <v>1473433</v>
      </c>
      <c r="H225" s="352">
        <v>235.1</v>
      </c>
    </row>
    <row r="226" spans="1:9">
      <c r="A226" s="346" t="s">
        <v>1158</v>
      </c>
      <c r="B226" s="350" t="s">
        <v>1151</v>
      </c>
      <c r="C226" s="350"/>
      <c r="D226" s="350"/>
      <c r="E226" s="350"/>
      <c r="F226" s="353">
        <v>2566170184.75</v>
      </c>
      <c r="G226" s="353"/>
      <c r="H226" s="353">
        <v>414807.87</v>
      </c>
      <c r="I226" s="353"/>
    </row>
    <row r="227" spans="1:9">
      <c r="A227" s="346" t="s">
        <v>1159</v>
      </c>
      <c r="B227" s="350" t="s">
        <v>1155</v>
      </c>
      <c r="C227" s="350"/>
      <c r="D227" s="350"/>
      <c r="E227" s="350"/>
      <c r="F227" s="353">
        <v>-5865599.0599999996</v>
      </c>
      <c r="G227" s="353"/>
      <c r="H227" s="353">
        <v>-947.52</v>
      </c>
      <c r="I227" s="353"/>
    </row>
    <row r="228" spans="1:9">
      <c r="A228" s="2" t="s">
        <v>1001</v>
      </c>
      <c r="B228" s="348" t="s">
        <v>1002</v>
      </c>
      <c r="C228" s="348" t="s">
        <v>3</v>
      </c>
      <c r="D228" s="348">
        <v>-936</v>
      </c>
      <c r="F228" s="352">
        <v>-5865599.0599999996</v>
      </c>
      <c r="H228" s="352">
        <v>-947.52</v>
      </c>
    </row>
    <row r="229" spans="1:9">
      <c r="A229" s="346" t="s">
        <v>1160</v>
      </c>
      <c r="B229" s="350" t="s">
        <v>1161</v>
      </c>
      <c r="C229" s="350"/>
      <c r="D229" s="350"/>
      <c r="E229" s="350"/>
      <c r="F229" s="353">
        <v>19966108.100000001</v>
      </c>
      <c r="G229" s="353"/>
      <c r="H229" s="353">
        <v>3496.24</v>
      </c>
      <c r="I229" s="353"/>
    </row>
    <row r="230" spans="1:9">
      <c r="A230" s="2" t="s">
        <v>115</v>
      </c>
      <c r="B230" s="348" t="s">
        <v>116</v>
      </c>
      <c r="C230" s="348" t="s">
        <v>3</v>
      </c>
      <c r="D230" s="348">
        <v>2941.14</v>
      </c>
      <c r="F230" s="352">
        <v>18206422.370000001</v>
      </c>
      <c r="H230" s="352">
        <v>2941.05</v>
      </c>
    </row>
    <row r="231" spans="1:9">
      <c r="A231" s="2" t="s">
        <v>949</v>
      </c>
      <c r="B231" s="348" t="s">
        <v>950</v>
      </c>
      <c r="C231" s="348" t="s">
        <v>182</v>
      </c>
      <c r="D231" s="348">
        <v>277.56</v>
      </c>
      <c r="F231" s="352">
        <v>41017.97</v>
      </c>
      <c r="H231" s="352">
        <v>277.56</v>
      </c>
    </row>
    <row r="232" spans="1:9">
      <c r="A232" s="2" t="s">
        <v>117</v>
      </c>
      <c r="B232" s="348" t="s">
        <v>118</v>
      </c>
      <c r="C232" s="348" t="s">
        <v>2</v>
      </c>
      <c r="F232" s="352">
        <v>1718667.76</v>
      </c>
      <c r="H232" s="352">
        <v>277.63</v>
      </c>
    </row>
    <row r="233" spans="1:9">
      <c r="A233" s="346" t="s">
        <v>1162</v>
      </c>
      <c r="B233" s="350" t="s">
        <v>952</v>
      </c>
      <c r="C233" s="350"/>
      <c r="D233" s="350"/>
      <c r="E233" s="350"/>
      <c r="F233" s="353">
        <v>822092317.30999994</v>
      </c>
      <c r="G233" s="353"/>
      <c r="H233" s="353">
        <v>132800.09</v>
      </c>
      <c r="I233" s="353"/>
    </row>
    <row r="234" spans="1:9">
      <c r="A234" s="2" t="s">
        <v>951</v>
      </c>
      <c r="B234" s="348" t="s">
        <v>952</v>
      </c>
      <c r="C234" s="348" t="s">
        <v>3</v>
      </c>
      <c r="D234" s="348">
        <v>133701.85999999999</v>
      </c>
      <c r="F234" s="352">
        <v>822092317.30999994</v>
      </c>
      <c r="H234" s="352">
        <v>132800.09</v>
      </c>
    </row>
    <row r="235" spans="1:9">
      <c r="A235" s="346" t="s">
        <v>1163</v>
      </c>
      <c r="B235" s="350" t="s">
        <v>1164</v>
      </c>
      <c r="C235" s="350"/>
      <c r="D235" s="350"/>
      <c r="E235" s="350"/>
      <c r="F235" s="353">
        <v>1729977358.4000001</v>
      </c>
      <c r="G235" s="353"/>
      <c r="H235" s="353">
        <v>279459.06</v>
      </c>
      <c r="I235" s="353"/>
    </row>
    <row r="236" spans="1:9">
      <c r="A236" s="2" t="s">
        <v>564</v>
      </c>
      <c r="B236" s="348" t="s">
        <v>563</v>
      </c>
      <c r="C236" s="348" t="s">
        <v>2</v>
      </c>
      <c r="F236" s="352">
        <v>-230426</v>
      </c>
      <c r="H236" s="352">
        <v>-37.22</v>
      </c>
    </row>
    <row r="237" spans="1:9">
      <c r="A237" s="2" t="s">
        <v>828</v>
      </c>
      <c r="B237" s="348" t="s">
        <v>829</v>
      </c>
      <c r="C237" s="348" t="s">
        <v>3</v>
      </c>
      <c r="D237" s="348">
        <v>85918</v>
      </c>
      <c r="F237" s="352">
        <v>537205377.89999998</v>
      </c>
      <c r="H237" s="352">
        <v>86779.7</v>
      </c>
    </row>
    <row r="238" spans="1:9">
      <c r="A238" s="2" t="s">
        <v>830</v>
      </c>
      <c r="B238" s="348" t="s">
        <v>831</v>
      </c>
      <c r="C238" s="348" t="s">
        <v>3</v>
      </c>
      <c r="D238" s="348">
        <v>83896.99</v>
      </c>
      <c r="F238" s="352">
        <v>525961463.60000002</v>
      </c>
      <c r="H238" s="352">
        <v>84963.37</v>
      </c>
    </row>
    <row r="239" spans="1:9">
      <c r="A239" s="2" t="s">
        <v>832</v>
      </c>
      <c r="B239" s="348" t="s">
        <v>833</v>
      </c>
      <c r="C239" s="348" t="s">
        <v>2</v>
      </c>
      <c r="F239" s="352">
        <v>266672500.05000001</v>
      </c>
      <c r="H239" s="352">
        <v>43078.05</v>
      </c>
    </row>
    <row r="240" spans="1:9">
      <c r="A240" s="2" t="s">
        <v>834</v>
      </c>
      <c r="B240" s="348" t="s">
        <v>835</v>
      </c>
      <c r="C240" s="348" t="s">
        <v>2</v>
      </c>
      <c r="F240" s="352">
        <v>181472500.06</v>
      </c>
      <c r="H240" s="352">
        <v>29314.91</v>
      </c>
    </row>
    <row r="241" spans="1:9">
      <c r="A241" s="2" t="s">
        <v>1003</v>
      </c>
      <c r="B241" s="348" t="s">
        <v>1004</v>
      </c>
      <c r="C241" s="348" t="s">
        <v>2</v>
      </c>
      <c r="F241" s="352">
        <v>93187014.819999993</v>
      </c>
      <c r="H241" s="352">
        <v>15053.35</v>
      </c>
    </row>
    <row r="242" spans="1:9">
      <c r="A242" s="2" t="s">
        <v>1005</v>
      </c>
      <c r="B242" s="348" t="s">
        <v>1006</v>
      </c>
      <c r="C242" s="348" t="s">
        <v>3</v>
      </c>
      <c r="D242" s="348">
        <v>20267.32</v>
      </c>
      <c r="F242" s="352">
        <v>125708927.97</v>
      </c>
      <c r="H242" s="352">
        <v>20306.91</v>
      </c>
    </row>
    <row r="243" spans="1:9">
      <c r="A243" s="346" t="s">
        <v>1165</v>
      </c>
      <c r="B243" s="350" t="s">
        <v>1166</v>
      </c>
      <c r="C243" s="350"/>
      <c r="D243" s="350"/>
      <c r="E243" s="350"/>
      <c r="F243" s="353">
        <v>7582119533.0900002</v>
      </c>
      <c r="G243" s="353"/>
      <c r="H243" s="353">
        <v>1224825.57</v>
      </c>
      <c r="I243" s="353"/>
    </row>
    <row r="244" spans="1:9">
      <c r="A244" s="346" t="s">
        <v>1167</v>
      </c>
      <c r="B244" s="350" t="s">
        <v>1168</v>
      </c>
      <c r="C244" s="350"/>
      <c r="D244" s="350"/>
      <c r="E244" s="350"/>
      <c r="F244" s="353">
        <v>121323240.70999999</v>
      </c>
      <c r="G244" s="353"/>
      <c r="H244" s="353">
        <v>19598.439999999999</v>
      </c>
      <c r="I244" s="353"/>
    </row>
    <row r="245" spans="1:9">
      <c r="A245" s="346" t="s">
        <v>1169</v>
      </c>
      <c r="B245" s="350" t="s">
        <v>1170</v>
      </c>
      <c r="C245" s="350"/>
      <c r="D245" s="350"/>
      <c r="E245" s="350"/>
      <c r="F245" s="353">
        <v>121323240.70999999</v>
      </c>
      <c r="G245" s="353"/>
      <c r="H245" s="353">
        <v>19598.439999999999</v>
      </c>
      <c r="I245" s="353"/>
    </row>
    <row r="246" spans="1:9">
      <c r="A246" s="2" t="s">
        <v>119</v>
      </c>
      <c r="B246" s="348" t="s">
        <v>120</v>
      </c>
      <c r="C246" s="348" t="s">
        <v>2</v>
      </c>
      <c r="F246" s="352">
        <v>8077354.7599999998</v>
      </c>
      <c r="H246" s="352">
        <v>1304.81</v>
      </c>
    </row>
    <row r="247" spans="1:9">
      <c r="A247" s="2" t="s">
        <v>123</v>
      </c>
      <c r="B247" s="348" t="s">
        <v>124</v>
      </c>
      <c r="C247" s="348" t="s">
        <v>3</v>
      </c>
      <c r="D247" s="348">
        <v>5573.82</v>
      </c>
      <c r="F247" s="352">
        <v>33932786.359999999</v>
      </c>
      <c r="H247" s="352">
        <v>5481.47</v>
      </c>
    </row>
    <row r="248" spans="1:9">
      <c r="A248" s="2" t="s">
        <v>385</v>
      </c>
      <c r="B248" s="348" t="s">
        <v>384</v>
      </c>
      <c r="C248" s="348" t="s">
        <v>2</v>
      </c>
      <c r="F248" s="352">
        <v>2258976.2999999998</v>
      </c>
      <c r="H248" s="352">
        <v>364.91</v>
      </c>
    </row>
    <row r="249" spans="1:9">
      <c r="A249" s="2" t="s">
        <v>1368</v>
      </c>
      <c r="B249" s="348" t="s">
        <v>1369</v>
      </c>
      <c r="C249" s="348" t="s">
        <v>2</v>
      </c>
      <c r="F249" s="352">
        <v>6610012</v>
      </c>
      <c r="H249" s="352">
        <v>1067.78</v>
      </c>
    </row>
    <row r="250" spans="1:9">
      <c r="A250" s="2" t="s">
        <v>1370</v>
      </c>
      <c r="B250" s="348" t="s">
        <v>1371</v>
      </c>
      <c r="C250" s="348" t="s">
        <v>3</v>
      </c>
      <c r="D250" s="348">
        <v>11362.21</v>
      </c>
      <c r="F250" s="352">
        <v>70444111.290000007</v>
      </c>
      <c r="H250" s="352">
        <v>11379.48</v>
      </c>
    </row>
    <row r="251" spans="1:9">
      <c r="A251" s="346" t="s">
        <v>1171</v>
      </c>
      <c r="B251" s="350" t="s">
        <v>1172</v>
      </c>
      <c r="C251" s="350"/>
      <c r="D251" s="350"/>
      <c r="E251" s="350"/>
      <c r="F251" s="353">
        <v>3400899368.1500001</v>
      </c>
      <c r="G251" s="353"/>
      <c r="H251" s="353">
        <v>549378.38</v>
      </c>
      <c r="I251" s="353"/>
    </row>
    <row r="252" spans="1:9">
      <c r="A252" s="2" t="s">
        <v>121</v>
      </c>
      <c r="B252" s="348" t="s">
        <v>122</v>
      </c>
      <c r="C252" s="348" t="s">
        <v>2</v>
      </c>
      <c r="F252" s="352">
        <v>2715116214.3699999</v>
      </c>
      <c r="H252" s="352">
        <v>438597.55</v>
      </c>
    </row>
    <row r="253" spans="1:9">
      <c r="A253" s="2" t="s">
        <v>125</v>
      </c>
      <c r="B253" s="348" t="s">
        <v>126</v>
      </c>
      <c r="C253" s="348" t="s">
        <v>2</v>
      </c>
      <c r="F253" s="352">
        <v>685783153.77999997</v>
      </c>
      <c r="H253" s="352">
        <v>110780.82</v>
      </c>
    </row>
    <row r="254" spans="1:9">
      <c r="A254" s="346" t="s">
        <v>1173</v>
      </c>
      <c r="B254" s="350" t="s">
        <v>1174</v>
      </c>
      <c r="C254" s="350"/>
      <c r="D254" s="350"/>
      <c r="E254" s="350"/>
      <c r="F254" s="353">
        <v>4059896924.23</v>
      </c>
      <c r="G254" s="353"/>
      <c r="H254" s="353">
        <v>655848.75</v>
      </c>
      <c r="I254" s="353"/>
    </row>
    <row r="255" spans="1:9">
      <c r="A255" s="346" t="s">
        <v>1175</v>
      </c>
      <c r="B255" s="350" t="s">
        <v>1176</v>
      </c>
      <c r="C255" s="350"/>
      <c r="D255" s="350"/>
      <c r="E255" s="350"/>
      <c r="F255" s="353">
        <v>1034162061.7</v>
      </c>
      <c r="G255" s="353"/>
      <c r="H255" s="353">
        <v>167057.65</v>
      </c>
      <c r="I255" s="353"/>
    </row>
    <row r="256" spans="1:9">
      <c r="A256" s="2" t="s">
        <v>130</v>
      </c>
      <c r="B256" s="348" t="s">
        <v>128</v>
      </c>
      <c r="C256" s="348" t="s">
        <v>2</v>
      </c>
      <c r="F256" s="352">
        <v>-99323002964.75</v>
      </c>
      <c r="H256" s="352">
        <v>-16044552.98</v>
      </c>
    </row>
    <row r="257" spans="1:9">
      <c r="A257" s="2" t="s">
        <v>131</v>
      </c>
      <c r="B257" s="348" t="s">
        <v>129</v>
      </c>
      <c r="C257" s="348" t="s">
        <v>2</v>
      </c>
      <c r="F257" s="352">
        <v>100357164976.45</v>
      </c>
      <c r="H257" s="352">
        <v>16211610.619999999</v>
      </c>
    </row>
    <row r="258" spans="1:9">
      <c r="A258" s="2" t="s">
        <v>132</v>
      </c>
      <c r="B258" s="348" t="s">
        <v>133</v>
      </c>
      <c r="C258" s="348" t="s">
        <v>2</v>
      </c>
      <c r="F258" s="352">
        <v>50</v>
      </c>
      <c r="H258" s="352">
        <v>0.01</v>
      </c>
    </row>
    <row r="259" spans="1:9">
      <c r="A259" s="346" t="s">
        <v>1177</v>
      </c>
      <c r="B259" s="350" t="s">
        <v>1178</v>
      </c>
      <c r="C259" s="350"/>
      <c r="D259" s="350"/>
      <c r="E259" s="350"/>
      <c r="F259" s="353">
        <v>3021119294.3299999</v>
      </c>
      <c r="G259" s="353"/>
      <c r="H259" s="353">
        <v>488029.03</v>
      </c>
      <c r="I259" s="353"/>
    </row>
    <row r="260" spans="1:9">
      <c r="A260" s="2" t="s">
        <v>134</v>
      </c>
      <c r="B260" s="348" t="s">
        <v>128</v>
      </c>
      <c r="C260" s="348" t="s">
        <v>3</v>
      </c>
      <c r="D260" s="348">
        <v>-86684675.569999993</v>
      </c>
      <c r="F260" s="352">
        <v>-534817212276.21997</v>
      </c>
      <c r="H260" s="352">
        <v>-86393915.189999998</v>
      </c>
    </row>
    <row r="261" spans="1:9">
      <c r="A261" s="2" t="s">
        <v>135</v>
      </c>
      <c r="B261" s="348" t="s">
        <v>129</v>
      </c>
      <c r="C261" s="348" t="s">
        <v>3</v>
      </c>
      <c r="D261" s="348">
        <v>87176024.340000004</v>
      </c>
      <c r="F261" s="352">
        <v>537838331570.54999</v>
      </c>
      <c r="H261" s="352">
        <v>86881944.219999999</v>
      </c>
    </row>
    <row r="262" spans="1:9">
      <c r="A262" s="346" t="s">
        <v>1179</v>
      </c>
      <c r="B262" s="350" t="s">
        <v>1180</v>
      </c>
      <c r="C262" s="350"/>
      <c r="D262" s="350"/>
      <c r="E262" s="350"/>
      <c r="F262" s="353">
        <v>4615568.2</v>
      </c>
      <c r="G262" s="353"/>
      <c r="H262" s="353">
        <v>762.07</v>
      </c>
      <c r="I262" s="353"/>
    </row>
    <row r="263" spans="1:9">
      <c r="A263" s="2" t="s">
        <v>386</v>
      </c>
      <c r="B263" s="348" t="s">
        <v>128</v>
      </c>
      <c r="C263" s="348" t="s">
        <v>294</v>
      </c>
      <c r="D263" s="348">
        <v>-485325</v>
      </c>
      <c r="F263" s="352">
        <v>-3318593538.3200002</v>
      </c>
      <c r="H263" s="352">
        <v>-547931.93000000005</v>
      </c>
    </row>
    <row r="264" spans="1:9">
      <c r="A264" s="2" t="s">
        <v>387</v>
      </c>
      <c r="B264" s="348" t="s">
        <v>129</v>
      </c>
      <c r="C264" s="348" t="s">
        <v>294</v>
      </c>
      <c r="D264" s="348">
        <v>486000</v>
      </c>
      <c r="F264" s="352">
        <v>3323209106.52</v>
      </c>
      <c r="H264" s="352">
        <v>548694</v>
      </c>
    </row>
    <row r="265" spans="1:9">
      <c r="A265" s="346" t="s">
        <v>1181</v>
      </c>
      <c r="B265" s="350" t="s">
        <v>1027</v>
      </c>
      <c r="C265" s="350"/>
      <c r="D265" s="350"/>
      <c r="E265" s="350"/>
      <c r="F265" s="353">
        <v>3139485780.8000002</v>
      </c>
      <c r="G265" s="353"/>
      <c r="H265" s="353">
        <v>507127.19</v>
      </c>
      <c r="I265" s="353"/>
    </row>
    <row r="266" spans="1:9">
      <c r="A266" s="346" t="s">
        <v>1182</v>
      </c>
      <c r="B266" s="350" t="s">
        <v>1183</v>
      </c>
      <c r="C266" s="350"/>
      <c r="D266" s="350"/>
      <c r="E266" s="350"/>
      <c r="F266" s="353">
        <v>493559414.77999997</v>
      </c>
      <c r="G266" s="353"/>
      <c r="H266" s="353">
        <v>79729.16</v>
      </c>
      <c r="I266" s="353"/>
    </row>
    <row r="267" spans="1:9">
      <c r="A267" s="346" t="s">
        <v>1184</v>
      </c>
      <c r="B267" s="350" t="s">
        <v>1185</v>
      </c>
      <c r="C267" s="350"/>
      <c r="D267" s="350"/>
      <c r="E267" s="350"/>
      <c r="F267" s="353">
        <v>158709623.97999999</v>
      </c>
      <c r="G267" s="353"/>
      <c r="H267" s="353">
        <v>25637.81</v>
      </c>
      <c r="I267" s="353"/>
    </row>
    <row r="268" spans="1:9">
      <c r="A268" s="2" t="s">
        <v>138</v>
      </c>
      <c r="B268" s="348" t="s">
        <v>136</v>
      </c>
      <c r="C268" s="348" t="s">
        <v>3</v>
      </c>
      <c r="D268" s="348">
        <v>15590.9</v>
      </c>
      <c r="F268" s="352">
        <v>95492684.450000003</v>
      </c>
      <c r="H268" s="352">
        <v>15425.81</v>
      </c>
    </row>
    <row r="269" spans="1:9">
      <c r="A269" s="2" t="s">
        <v>139</v>
      </c>
      <c r="B269" s="348" t="s">
        <v>137</v>
      </c>
      <c r="C269" s="348" t="s">
        <v>2</v>
      </c>
      <c r="F269" s="352">
        <v>63216939.530000001</v>
      </c>
      <c r="H269" s="352">
        <v>10212.01</v>
      </c>
    </row>
    <row r="270" spans="1:9">
      <c r="A270" s="346" t="s">
        <v>1186</v>
      </c>
      <c r="B270" s="350" t="s">
        <v>1008</v>
      </c>
      <c r="C270" s="350"/>
      <c r="D270" s="350"/>
      <c r="E270" s="350"/>
      <c r="F270" s="353">
        <v>334849790.80000001</v>
      </c>
      <c r="G270" s="353"/>
      <c r="H270" s="353">
        <v>54091.35</v>
      </c>
      <c r="I270" s="353"/>
    </row>
    <row r="271" spans="1:9">
      <c r="A271" s="2" t="s">
        <v>1007</v>
      </c>
      <c r="B271" s="348" t="s">
        <v>1008</v>
      </c>
      <c r="C271" s="348" t="s">
        <v>3</v>
      </c>
      <c r="D271" s="348">
        <v>37195.26</v>
      </c>
      <c r="F271" s="352">
        <v>229327560.80000001</v>
      </c>
      <c r="H271" s="352">
        <v>37045.379999999997</v>
      </c>
    </row>
    <row r="272" spans="1:9">
      <c r="A272" s="2" t="s">
        <v>1009</v>
      </c>
      <c r="B272" s="348" t="s">
        <v>1010</v>
      </c>
      <c r="C272" s="348" t="s">
        <v>3</v>
      </c>
      <c r="D272" s="348">
        <v>17000</v>
      </c>
      <c r="F272" s="352">
        <v>105522230</v>
      </c>
      <c r="H272" s="352">
        <v>17045.97</v>
      </c>
    </row>
    <row r="273" spans="1:9">
      <c r="A273" s="346" t="s">
        <v>1187</v>
      </c>
      <c r="B273" s="350" t="s">
        <v>1188</v>
      </c>
      <c r="C273" s="350"/>
      <c r="D273" s="350"/>
      <c r="E273" s="350"/>
      <c r="F273" s="353">
        <v>2645926366.02</v>
      </c>
      <c r="G273" s="353"/>
      <c r="H273" s="353">
        <v>427398.03</v>
      </c>
      <c r="I273" s="353"/>
    </row>
    <row r="274" spans="1:9">
      <c r="A274" s="346" t="s">
        <v>1189</v>
      </c>
      <c r="B274" s="350" t="s">
        <v>1190</v>
      </c>
      <c r="C274" s="350"/>
      <c r="D274" s="350"/>
      <c r="E274" s="350"/>
      <c r="F274" s="353">
        <v>1783126591.04</v>
      </c>
      <c r="G274" s="353"/>
      <c r="H274" s="353">
        <v>288044.75</v>
      </c>
      <c r="I274" s="353"/>
    </row>
    <row r="275" spans="1:9">
      <c r="A275" s="2" t="s">
        <v>690</v>
      </c>
      <c r="B275" s="348" t="s">
        <v>691</v>
      </c>
      <c r="C275" s="348" t="s">
        <v>3</v>
      </c>
      <c r="D275" s="348">
        <v>283500</v>
      </c>
      <c r="F275" s="352">
        <v>1715092025</v>
      </c>
      <c r="H275" s="352">
        <v>277054.5</v>
      </c>
    </row>
    <row r="276" spans="1:9">
      <c r="A276" s="2" t="s">
        <v>1372</v>
      </c>
      <c r="B276" s="348" t="s">
        <v>1373</v>
      </c>
      <c r="C276" s="348" t="s">
        <v>2</v>
      </c>
      <c r="F276" s="352">
        <v>68034566.040000007</v>
      </c>
      <c r="H276" s="352">
        <v>10990.25</v>
      </c>
    </row>
    <row r="277" spans="1:9">
      <c r="A277" s="346" t="s">
        <v>1191</v>
      </c>
      <c r="B277" s="350" t="s">
        <v>1192</v>
      </c>
      <c r="C277" s="350"/>
      <c r="D277" s="350"/>
      <c r="E277" s="350"/>
      <c r="F277" s="353">
        <v>862799774.98000002</v>
      </c>
      <c r="G277" s="353"/>
      <c r="H277" s="353">
        <v>139353.28</v>
      </c>
      <c r="I277" s="353"/>
    </row>
    <row r="278" spans="1:9">
      <c r="A278" s="2" t="s">
        <v>692</v>
      </c>
      <c r="B278" s="348" t="s">
        <v>693</v>
      </c>
      <c r="C278" s="348" t="s">
        <v>3</v>
      </c>
      <c r="D278" s="348">
        <v>118518.04</v>
      </c>
      <c r="F278" s="352">
        <v>733863217.5</v>
      </c>
      <c r="H278" s="352">
        <v>118547.64</v>
      </c>
    </row>
    <row r="279" spans="1:9">
      <c r="A279" s="2" t="s">
        <v>1011</v>
      </c>
      <c r="B279" s="348" t="s">
        <v>995</v>
      </c>
      <c r="C279" s="348" t="s">
        <v>294</v>
      </c>
      <c r="D279" s="348">
        <v>18488.25</v>
      </c>
      <c r="F279" s="352">
        <v>128936557.48</v>
      </c>
      <c r="H279" s="352">
        <v>20805.650000000001</v>
      </c>
    </row>
    <row r="280" spans="1:9">
      <c r="A280" s="346" t="s">
        <v>140</v>
      </c>
      <c r="B280" s="350" t="s">
        <v>1193</v>
      </c>
      <c r="C280" s="350"/>
      <c r="D280" s="350"/>
      <c r="E280" s="350"/>
      <c r="F280" s="353">
        <v>14432621039.5</v>
      </c>
      <c r="G280" s="353"/>
      <c r="H280" s="353">
        <v>2331437.02</v>
      </c>
      <c r="I280" s="353"/>
    </row>
    <row r="281" spans="1:9">
      <c r="A281" s="346" t="s">
        <v>1194</v>
      </c>
      <c r="B281" s="350" t="s">
        <v>1195</v>
      </c>
      <c r="C281" s="350"/>
      <c r="D281" s="350"/>
      <c r="E281" s="350"/>
      <c r="F281" s="353">
        <v>14432621039.5</v>
      </c>
      <c r="G281" s="353"/>
      <c r="H281" s="353">
        <v>2331437.02</v>
      </c>
      <c r="I281" s="353"/>
    </row>
    <row r="282" spans="1:9">
      <c r="A282" s="346" t="s">
        <v>1196</v>
      </c>
      <c r="B282" s="350" t="s">
        <v>1197</v>
      </c>
      <c r="C282" s="350"/>
      <c r="D282" s="350"/>
      <c r="E282" s="350"/>
      <c r="F282" s="353">
        <v>7144319801.4099998</v>
      </c>
      <c r="G282" s="353"/>
      <c r="H282" s="353">
        <v>1154087.3</v>
      </c>
      <c r="I282" s="353"/>
    </row>
    <row r="283" spans="1:9">
      <c r="A283" s="346" t="s">
        <v>1198</v>
      </c>
      <c r="B283" s="350" t="s">
        <v>1199</v>
      </c>
      <c r="C283" s="350"/>
      <c r="D283" s="350"/>
      <c r="E283" s="350"/>
      <c r="F283" s="353">
        <v>3687994276.4099998</v>
      </c>
      <c r="G283" s="353"/>
      <c r="H283" s="353">
        <v>595755.43999999994</v>
      </c>
      <c r="I283" s="353"/>
    </row>
    <row r="284" spans="1:9">
      <c r="A284" s="346" t="s">
        <v>1200</v>
      </c>
      <c r="B284" s="350" t="s">
        <v>1201</v>
      </c>
      <c r="C284" s="350"/>
      <c r="D284" s="350"/>
      <c r="E284" s="350"/>
      <c r="F284" s="353">
        <v>3687994276.4099998</v>
      </c>
      <c r="G284" s="353"/>
      <c r="H284" s="353">
        <v>595755.43999999994</v>
      </c>
      <c r="I284" s="353"/>
    </row>
    <row r="285" spans="1:9">
      <c r="A285" s="2" t="s">
        <v>147</v>
      </c>
      <c r="B285" s="348" t="s">
        <v>142</v>
      </c>
      <c r="C285" s="348" t="s">
        <v>3</v>
      </c>
      <c r="D285" s="348">
        <v>36266.660000000003</v>
      </c>
      <c r="F285" s="352">
        <v>223602649.38999999</v>
      </c>
      <c r="H285" s="352">
        <v>36120.58</v>
      </c>
    </row>
    <row r="286" spans="1:9">
      <c r="A286" s="2" t="s">
        <v>148</v>
      </c>
      <c r="B286" s="348" t="s">
        <v>143</v>
      </c>
      <c r="C286" s="348" t="s">
        <v>2</v>
      </c>
      <c r="F286" s="352">
        <v>3467875794.02</v>
      </c>
      <c r="H286" s="352">
        <v>560197.68999999994</v>
      </c>
    </row>
    <row r="287" spans="1:9">
      <c r="A287" s="2" t="s">
        <v>1374</v>
      </c>
      <c r="B287" s="348" t="s">
        <v>1375</v>
      </c>
      <c r="C287" s="348" t="s">
        <v>2</v>
      </c>
      <c r="F287" s="352">
        <v>-3484167</v>
      </c>
      <c r="H287" s="352">
        <v>-562.83000000000004</v>
      </c>
    </row>
    <row r="288" spans="1:9">
      <c r="A288" s="346" t="s">
        <v>1202</v>
      </c>
      <c r="B288" s="350" t="s">
        <v>1203</v>
      </c>
      <c r="C288" s="350"/>
      <c r="D288" s="350"/>
      <c r="E288" s="350"/>
      <c r="F288" s="353">
        <v>627695668.84000003</v>
      </c>
      <c r="G288" s="353"/>
      <c r="H288" s="353">
        <v>101397.42</v>
      </c>
      <c r="I288" s="353"/>
    </row>
    <row r="289" spans="1:9">
      <c r="A289" s="346" t="s">
        <v>1204</v>
      </c>
      <c r="B289" s="350" t="s">
        <v>144</v>
      </c>
      <c r="C289" s="350"/>
      <c r="D289" s="350"/>
      <c r="E289" s="350"/>
      <c r="F289" s="353">
        <v>627695668.84000003</v>
      </c>
      <c r="G289" s="353"/>
      <c r="H289" s="353">
        <v>101397.42</v>
      </c>
      <c r="I289" s="353"/>
    </row>
    <row r="290" spans="1:9">
      <c r="A290" s="2" t="s">
        <v>149</v>
      </c>
      <c r="B290" s="348" t="s">
        <v>144</v>
      </c>
      <c r="C290" s="348" t="s">
        <v>2</v>
      </c>
      <c r="F290" s="352">
        <v>627695668.84000003</v>
      </c>
      <c r="H290" s="352">
        <v>101397.42</v>
      </c>
    </row>
    <row r="291" spans="1:9">
      <c r="A291" s="346" t="s">
        <v>1205</v>
      </c>
      <c r="B291" s="350" t="s">
        <v>1206</v>
      </c>
      <c r="C291" s="350"/>
      <c r="D291" s="350"/>
      <c r="E291" s="350"/>
      <c r="F291" s="353">
        <v>471362058.74000001</v>
      </c>
      <c r="G291" s="353"/>
      <c r="H291" s="353">
        <v>76143.429999999993</v>
      </c>
      <c r="I291" s="353"/>
    </row>
    <row r="292" spans="1:9">
      <c r="A292" s="346" t="s">
        <v>1207</v>
      </c>
      <c r="B292" s="350" t="s">
        <v>1208</v>
      </c>
      <c r="C292" s="350"/>
      <c r="D292" s="350"/>
      <c r="E292" s="350"/>
      <c r="F292" s="353">
        <v>335311844.14999998</v>
      </c>
      <c r="G292" s="353"/>
      <c r="H292" s="353">
        <v>54165.99</v>
      </c>
      <c r="I292" s="353"/>
    </row>
    <row r="293" spans="1:9">
      <c r="A293" s="2" t="s">
        <v>145</v>
      </c>
      <c r="B293" s="348" t="s">
        <v>150</v>
      </c>
      <c r="C293" s="348" t="s">
        <v>3</v>
      </c>
      <c r="D293" s="348">
        <v>6022.25</v>
      </c>
      <c r="F293" s="352">
        <v>37214512.719999999</v>
      </c>
      <c r="H293" s="352">
        <v>6011.6</v>
      </c>
    </row>
    <row r="294" spans="1:9">
      <c r="A294" s="2" t="s">
        <v>466</v>
      </c>
      <c r="B294" s="348" t="s">
        <v>146</v>
      </c>
      <c r="C294" s="348" t="s">
        <v>2</v>
      </c>
      <c r="F294" s="352">
        <v>298097331.43000001</v>
      </c>
      <c r="H294" s="352">
        <v>48154.39</v>
      </c>
    </row>
    <row r="295" spans="1:9">
      <c r="A295" s="346" t="s">
        <v>1209</v>
      </c>
      <c r="B295" s="350" t="s">
        <v>1210</v>
      </c>
      <c r="C295" s="350"/>
      <c r="D295" s="350"/>
      <c r="E295" s="350"/>
      <c r="F295" s="353">
        <v>124304081.61</v>
      </c>
      <c r="G295" s="353"/>
      <c r="H295" s="353">
        <v>20079.98</v>
      </c>
      <c r="I295" s="353"/>
    </row>
    <row r="296" spans="1:9">
      <c r="A296" s="2" t="s">
        <v>151</v>
      </c>
      <c r="B296" s="348" t="s">
        <v>153</v>
      </c>
      <c r="C296" s="348" t="s">
        <v>3</v>
      </c>
      <c r="D296" s="348">
        <v>2133.34</v>
      </c>
      <c r="F296" s="352">
        <v>13369574.609999999</v>
      </c>
      <c r="H296" s="352">
        <v>2159.71</v>
      </c>
    </row>
    <row r="297" spans="1:9">
      <c r="A297" s="2" t="s">
        <v>154</v>
      </c>
      <c r="B297" s="348" t="s">
        <v>155</v>
      </c>
      <c r="C297" s="348" t="s">
        <v>2</v>
      </c>
      <c r="F297" s="352">
        <v>110934507</v>
      </c>
      <c r="H297" s="352">
        <v>17920.27</v>
      </c>
    </row>
    <row r="298" spans="1:9">
      <c r="A298" s="346" t="s">
        <v>1211</v>
      </c>
      <c r="B298" s="350" t="s">
        <v>1212</v>
      </c>
      <c r="C298" s="350"/>
      <c r="D298" s="350"/>
      <c r="E298" s="350"/>
      <c r="F298" s="353">
        <v>11746132.98</v>
      </c>
      <c r="G298" s="353"/>
      <c r="H298" s="353">
        <v>1897.46</v>
      </c>
      <c r="I298" s="353"/>
    </row>
    <row r="299" spans="1:9">
      <c r="A299" s="2" t="s">
        <v>1012</v>
      </c>
      <c r="B299" s="348" t="s">
        <v>1013</v>
      </c>
      <c r="C299" s="348" t="s">
        <v>3</v>
      </c>
      <c r="D299" s="348">
        <v>1866.67</v>
      </c>
      <c r="F299" s="352">
        <v>11746132.98</v>
      </c>
      <c r="H299" s="352">
        <v>1897.46</v>
      </c>
    </row>
    <row r="300" spans="1:9">
      <c r="A300" s="346" t="s">
        <v>1213</v>
      </c>
      <c r="B300" s="350" t="s">
        <v>1214</v>
      </c>
      <c r="C300" s="350"/>
      <c r="D300" s="350"/>
      <c r="E300" s="350"/>
      <c r="F300" s="353">
        <v>741735965.38999999</v>
      </c>
      <c r="G300" s="353"/>
      <c r="H300" s="353">
        <v>119819.39</v>
      </c>
      <c r="I300" s="353"/>
    </row>
    <row r="301" spans="1:9">
      <c r="A301" s="2" t="s">
        <v>157</v>
      </c>
      <c r="B301" s="348" t="s">
        <v>158</v>
      </c>
      <c r="C301" s="348" t="s">
        <v>3</v>
      </c>
      <c r="D301" s="348">
        <v>12726</v>
      </c>
      <c r="F301" s="352">
        <v>78633847.950000003</v>
      </c>
      <c r="H301" s="352">
        <v>12702.44</v>
      </c>
    </row>
    <row r="302" spans="1:9">
      <c r="A302" s="2" t="s">
        <v>836</v>
      </c>
      <c r="B302" s="348" t="s">
        <v>837</v>
      </c>
      <c r="C302" s="348" t="s">
        <v>3</v>
      </c>
      <c r="D302" s="348">
        <v>4720</v>
      </c>
      <c r="F302" s="352">
        <v>28855449.300000001</v>
      </c>
      <c r="H302" s="352">
        <v>4661.28</v>
      </c>
    </row>
    <row r="303" spans="1:9">
      <c r="A303" s="2" t="s">
        <v>838</v>
      </c>
      <c r="B303" s="348" t="s">
        <v>839</v>
      </c>
      <c r="C303" s="348" t="s">
        <v>3</v>
      </c>
      <c r="D303" s="348">
        <v>7500</v>
      </c>
      <c r="F303" s="352">
        <v>45872250</v>
      </c>
      <c r="H303" s="352">
        <v>7410.16</v>
      </c>
    </row>
    <row r="304" spans="1:9">
      <c r="A304" s="2" t="s">
        <v>840</v>
      </c>
      <c r="B304" s="348" t="s">
        <v>841</v>
      </c>
      <c r="C304" s="348" t="s">
        <v>3</v>
      </c>
      <c r="D304" s="348">
        <v>1815</v>
      </c>
      <c r="F304" s="352">
        <v>10980241.800000001</v>
      </c>
      <c r="H304" s="352">
        <v>1773.74</v>
      </c>
    </row>
    <row r="305" spans="1:9">
      <c r="A305" s="2" t="s">
        <v>159</v>
      </c>
      <c r="B305" s="348" t="s">
        <v>160</v>
      </c>
      <c r="C305" s="348" t="s">
        <v>2</v>
      </c>
      <c r="F305" s="352">
        <v>14545737.029999999</v>
      </c>
      <c r="H305" s="352">
        <v>2349.71</v>
      </c>
    </row>
    <row r="306" spans="1:9">
      <c r="A306" s="2" t="s">
        <v>161</v>
      </c>
      <c r="B306" s="348" t="s">
        <v>162</v>
      </c>
      <c r="C306" s="348" t="s">
        <v>3</v>
      </c>
      <c r="D306" s="348">
        <v>2300</v>
      </c>
      <c r="F306" s="352">
        <v>14066483</v>
      </c>
      <c r="H306" s="352">
        <v>2272.29</v>
      </c>
    </row>
    <row r="307" spans="1:9">
      <c r="A307" s="2" t="s">
        <v>389</v>
      </c>
      <c r="B307" s="348" t="s">
        <v>390</v>
      </c>
      <c r="C307" s="348" t="s">
        <v>3</v>
      </c>
      <c r="D307" s="348">
        <v>60350</v>
      </c>
      <c r="F307" s="352">
        <v>372994611.5</v>
      </c>
      <c r="H307" s="352">
        <v>60253.23</v>
      </c>
    </row>
    <row r="308" spans="1:9">
      <c r="A308" s="2" t="s">
        <v>694</v>
      </c>
      <c r="B308" s="348" t="s">
        <v>659</v>
      </c>
      <c r="C308" s="348" t="s">
        <v>3</v>
      </c>
      <c r="D308" s="348">
        <v>11578.27</v>
      </c>
      <c r="F308" s="352">
        <v>71857559.840000004</v>
      </c>
      <c r="H308" s="352">
        <v>11607.81</v>
      </c>
    </row>
    <row r="309" spans="1:9">
      <c r="A309" s="2" t="s">
        <v>695</v>
      </c>
      <c r="B309" s="348" t="s">
        <v>696</v>
      </c>
      <c r="C309" s="348" t="s">
        <v>3</v>
      </c>
      <c r="D309" s="348">
        <v>5454.3</v>
      </c>
      <c r="F309" s="352">
        <v>33702053.950000003</v>
      </c>
      <c r="H309" s="352">
        <v>5444.2</v>
      </c>
    </row>
    <row r="310" spans="1:9">
      <c r="A310" s="2" t="s">
        <v>697</v>
      </c>
      <c r="B310" s="348" t="s">
        <v>698</v>
      </c>
      <c r="C310" s="348" t="s">
        <v>3</v>
      </c>
      <c r="D310" s="348">
        <v>9000</v>
      </c>
      <c r="F310" s="352">
        <v>55396820</v>
      </c>
      <c r="H310" s="352">
        <v>8948.75</v>
      </c>
    </row>
    <row r="311" spans="1:9">
      <c r="A311" s="2" t="s">
        <v>842</v>
      </c>
      <c r="B311" s="348" t="s">
        <v>843</v>
      </c>
      <c r="C311" s="348" t="s">
        <v>2</v>
      </c>
      <c r="F311" s="352">
        <v>14830911.02</v>
      </c>
      <c r="H311" s="352">
        <v>2395.77</v>
      </c>
    </row>
    <row r="312" spans="1:9">
      <c r="A312" s="346" t="s">
        <v>1215</v>
      </c>
      <c r="B312" s="350" t="s">
        <v>167</v>
      </c>
      <c r="C312" s="350"/>
      <c r="D312" s="350"/>
      <c r="E312" s="350"/>
      <c r="F312" s="353">
        <v>1615531832.03</v>
      </c>
      <c r="G312" s="353"/>
      <c r="H312" s="353">
        <v>260971.62</v>
      </c>
      <c r="I312" s="353"/>
    </row>
    <row r="313" spans="1:9">
      <c r="A313" s="2" t="s">
        <v>163</v>
      </c>
      <c r="B313" s="348" t="s">
        <v>164</v>
      </c>
      <c r="C313" s="348" t="s">
        <v>3</v>
      </c>
      <c r="D313" s="348">
        <v>227520</v>
      </c>
      <c r="F313" s="352">
        <v>1404956991.97</v>
      </c>
      <c r="H313" s="352">
        <v>226955.55</v>
      </c>
    </row>
    <row r="314" spans="1:9">
      <c r="A314" s="2" t="s">
        <v>953</v>
      </c>
      <c r="B314" s="348" t="s">
        <v>954</v>
      </c>
      <c r="C314" s="348" t="s">
        <v>2</v>
      </c>
      <c r="F314" s="352">
        <v>103331038.02</v>
      </c>
      <c r="H314" s="352">
        <v>16692.009999999998</v>
      </c>
    </row>
    <row r="315" spans="1:9">
      <c r="A315" s="2" t="s">
        <v>165</v>
      </c>
      <c r="B315" s="348" t="s">
        <v>167</v>
      </c>
      <c r="C315" s="348" t="s">
        <v>2</v>
      </c>
      <c r="F315" s="352">
        <v>107243802.04000001</v>
      </c>
      <c r="H315" s="352">
        <v>17324.07</v>
      </c>
    </row>
    <row r="316" spans="1:9">
      <c r="A316" s="346" t="s">
        <v>1216</v>
      </c>
      <c r="B316" s="350" t="s">
        <v>1217</v>
      </c>
      <c r="C316" s="350"/>
      <c r="D316" s="350"/>
      <c r="E316" s="350"/>
      <c r="F316" s="353">
        <v>1223258833.78</v>
      </c>
      <c r="G316" s="353"/>
      <c r="H316" s="353">
        <v>197604.13</v>
      </c>
      <c r="I316" s="353"/>
    </row>
    <row r="317" spans="1:9">
      <c r="A317" s="346" t="s">
        <v>1218</v>
      </c>
      <c r="B317" s="350" t="s">
        <v>1219</v>
      </c>
      <c r="C317" s="350"/>
      <c r="D317" s="350"/>
      <c r="E317" s="350"/>
      <c r="F317" s="353">
        <v>449521118.87</v>
      </c>
      <c r="G317" s="353"/>
      <c r="H317" s="353">
        <v>72615.25</v>
      </c>
      <c r="I317" s="353"/>
    </row>
    <row r="318" spans="1:9">
      <c r="A318" s="2" t="s">
        <v>168</v>
      </c>
      <c r="B318" s="348" t="s">
        <v>169</v>
      </c>
      <c r="C318" s="348" t="s">
        <v>2</v>
      </c>
      <c r="F318" s="352">
        <v>13431818.029999999</v>
      </c>
      <c r="H318" s="352">
        <v>2169.7600000000002</v>
      </c>
    </row>
    <row r="319" spans="1:9">
      <c r="A319" s="2" t="s">
        <v>170</v>
      </c>
      <c r="B319" s="348" t="s">
        <v>171</v>
      </c>
      <c r="C319" s="348" t="s">
        <v>3</v>
      </c>
      <c r="D319" s="348">
        <v>70961.679999999993</v>
      </c>
      <c r="F319" s="352">
        <v>436089300.83999997</v>
      </c>
      <c r="H319" s="352">
        <v>70445.490000000005</v>
      </c>
    </row>
    <row r="320" spans="1:9">
      <c r="A320" s="346" t="s">
        <v>1220</v>
      </c>
      <c r="B320" s="350" t="s">
        <v>1221</v>
      </c>
      <c r="C320" s="350"/>
      <c r="D320" s="350"/>
      <c r="E320" s="350"/>
      <c r="F320" s="353">
        <v>136768256.84</v>
      </c>
      <c r="G320" s="353"/>
      <c r="H320" s="353">
        <v>22093.42</v>
      </c>
      <c r="I320" s="353"/>
    </row>
    <row r="321" spans="1:9">
      <c r="A321" s="2" t="s">
        <v>172</v>
      </c>
      <c r="B321" s="348" t="s">
        <v>699</v>
      </c>
      <c r="C321" s="348" t="s">
        <v>2</v>
      </c>
      <c r="F321" s="352">
        <v>-0.03</v>
      </c>
      <c r="H321" s="352">
        <v>0</v>
      </c>
    </row>
    <row r="322" spans="1:9">
      <c r="A322" s="2" t="s">
        <v>174</v>
      </c>
      <c r="B322" s="348" t="s">
        <v>175</v>
      </c>
      <c r="C322" s="348" t="s">
        <v>3</v>
      </c>
      <c r="D322" s="348">
        <v>20998.799999999999</v>
      </c>
      <c r="F322" s="352">
        <v>129669514.88</v>
      </c>
      <c r="H322" s="352">
        <v>20946.7</v>
      </c>
    </row>
    <row r="323" spans="1:9">
      <c r="A323" s="2" t="s">
        <v>391</v>
      </c>
      <c r="B323" s="348" t="s">
        <v>392</v>
      </c>
      <c r="C323" s="348" t="s">
        <v>2</v>
      </c>
      <c r="F323" s="352">
        <v>7098741.9900000002</v>
      </c>
      <c r="H323" s="352">
        <v>1146.72</v>
      </c>
    </row>
    <row r="324" spans="1:9">
      <c r="A324" s="346" t="s">
        <v>1222</v>
      </c>
      <c r="B324" s="350" t="s">
        <v>1223</v>
      </c>
      <c r="C324" s="350"/>
      <c r="D324" s="350"/>
      <c r="E324" s="350"/>
      <c r="F324" s="353">
        <v>179395617.33000001</v>
      </c>
      <c r="G324" s="353"/>
      <c r="H324" s="353">
        <v>28979.42</v>
      </c>
      <c r="I324" s="353"/>
    </row>
    <row r="325" spans="1:9">
      <c r="A325" s="2" t="s">
        <v>176</v>
      </c>
      <c r="B325" s="348" t="s">
        <v>177</v>
      </c>
      <c r="C325" s="348" t="s">
        <v>2</v>
      </c>
      <c r="F325" s="352">
        <v>10383648.130000001</v>
      </c>
      <c r="H325" s="352">
        <v>1677.37</v>
      </c>
    </row>
    <row r="326" spans="1:9">
      <c r="A326" s="2" t="s">
        <v>700</v>
      </c>
      <c r="B326" s="348" t="s">
        <v>701</v>
      </c>
      <c r="C326" s="348" t="s">
        <v>2</v>
      </c>
      <c r="F326" s="352">
        <v>7944236</v>
      </c>
      <c r="H326" s="352">
        <v>1283.31</v>
      </c>
    </row>
    <row r="327" spans="1:9">
      <c r="A327" s="2" t="s">
        <v>178</v>
      </c>
      <c r="B327" s="348" t="s">
        <v>179</v>
      </c>
      <c r="C327" s="348" t="s">
        <v>2</v>
      </c>
      <c r="F327" s="352">
        <v>-5068898.95</v>
      </c>
      <c r="H327" s="352">
        <v>-818.83</v>
      </c>
    </row>
    <row r="328" spans="1:9">
      <c r="A328" s="2" t="s">
        <v>180</v>
      </c>
      <c r="B328" s="348" t="s">
        <v>181</v>
      </c>
      <c r="C328" s="348" t="s">
        <v>3</v>
      </c>
      <c r="D328" s="348">
        <v>18022.82</v>
      </c>
      <c r="F328" s="352">
        <v>111389211.13</v>
      </c>
      <c r="H328" s="352">
        <v>17993.72</v>
      </c>
    </row>
    <row r="329" spans="1:9">
      <c r="A329" s="2" t="s">
        <v>393</v>
      </c>
      <c r="B329" s="348" t="s">
        <v>394</v>
      </c>
      <c r="C329" s="348" t="s">
        <v>2</v>
      </c>
      <c r="F329" s="352">
        <v>54747421.020000003</v>
      </c>
      <c r="H329" s="352">
        <v>8843.85</v>
      </c>
    </row>
    <row r="330" spans="1:9">
      <c r="A330" s="346" t="s">
        <v>1224</v>
      </c>
      <c r="B330" s="350" t="s">
        <v>1225</v>
      </c>
      <c r="C330" s="350"/>
      <c r="D330" s="350"/>
      <c r="E330" s="350"/>
      <c r="F330" s="353">
        <v>87441254.150000006</v>
      </c>
      <c r="G330" s="353"/>
      <c r="H330" s="353">
        <v>14125.18</v>
      </c>
      <c r="I330" s="353"/>
    </row>
    <row r="331" spans="1:9">
      <c r="A331" s="2" t="s">
        <v>189</v>
      </c>
      <c r="B331" s="348" t="s">
        <v>190</v>
      </c>
      <c r="C331" s="348" t="s">
        <v>2</v>
      </c>
      <c r="F331" s="352">
        <v>17685338.02</v>
      </c>
      <c r="H331" s="352">
        <v>2856.87</v>
      </c>
    </row>
    <row r="332" spans="1:9">
      <c r="A332" s="2" t="s">
        <v>183</v>
      </c>
      <c r="B332" s="348" t="s">
        <v>184</v>
      </c>
      <c r="C332" s="348" t="s">
        <v>2</v>
      </c>
      <c r="F332" s="352">
        <v>1744908.03</v>
      </c>
      <c r="H332" s="352">
        <v>281.87</v>
      </c>
    </row>
    <row r="333" spans="1:9">
      <c r="A333" s="2" t="s">
        <v>185</v>
      </c>
      <c r="B333" s="348" t="s">
        <v>186</v>
      </c>
      <c r="C333" s="348" t="s">
        <v>2</v>
      </c>
      <c r="F333" s="352">
        <v>12170861.039999999</v>
      </c>
      <c r="H333" s="352">
        <v>1966.07</v>
      </c>
    </row>
    <row r="334" spans="1:9">
      <c r="A334" s="2" t="s">
        <v>187</v>
      </c>
      <c r="B334" s="348" t="s">
        <v>188</v>
      </c>
      <c r="C334" s="348" t="s">
        <v>2</v>
      </c>
      <c r="F334" s="352">
        <v>34377591.020000003</v>
      </c>
      <c r="H334" s="352">
        <v>5553.33</v>
      </c>
    </row>
    <row r="335" spans="1:9">
      <c r="A335" s="2" t="s">
        <v>191</v>
      </c>
      <c r="B335" s="348" t="s">
        <v>192</v>
      </c>
      <c r="C335" s="348" t="s">
        <v>2</v>
      </c>
      <c r="F335" s="352">
        <v>20088010.02</v>
      </c>
      <c r="H335" s="352">
        <v>3245</v>
      </c>
    </row>
    <row r="336" spans="1:9">
      <c r="A336" s="2" t="s">
        <v>395</v>
      </c>
      <c r="B336" s="348" t="s">
        <v>396</v>
      </c>
      <c r="C336" s="348" t="s">
        <v>2</v>
      </c>
      <c r="F336" s="352">
        <v>1374546.02</v>
      </c>
      <c r="H336" s="352">
        <v>222.04</v>
      </c>
    </row>
    <row r="337" spans="1:9">
      <c r="A337" s="346" t="s">
        <v>1226</v>
      </c>
      <c r="B337" s="350" t="s">
        <v>1227</v>
      </c>
      <c r="C337" s="350"/>
      <c r="D337" s="350"/>
      <c r="E337" s="350"/>
      <c r="F337" s="353">
        <v>216861377.31</v>
      </c>
      <c r="G337" s="353"/>
      <c r="H337" s="353">
        <v>35031.599999999999</v>
      </c>
      <c r="I337" s="353"/>
    </row>
    <row r="338" spans="1:9">
      <c r="A338" s="346" t="s">
        <v>1228</v>
      </c>
      <c r="B338" s="350" t="s">
        <v>1229</v>
      </c>
      <c r="C338" s="350"/>
      <c r="D338" s="350"/>
      <c r="E338" s="350"/>
      <c r="F338" s="353">
        <v>216861377.31</v>
      </c>
      <c r="G338" s="353"/>
      <c r="H338" s="353">
        <v>35031.599999999999</v>
      </c>
      <c r="I338" s="353"/>
    </row>
    <row r="339" spans="1:9">
      <c r="A339" s="2" t="s">
        <v>195</v>
      </c>
      <c r="B339" s="348" t="s">
        <v>197</v>
      </c>
      <c r="C339" s="348" t="s">
        <v>2</v>
      </c>
      <c r="F339" s="352">
        <v>32739062.010000002</v>
      </c>
      <c r="H339" s="352">
        <v>5288.64</v>
      </c>
    </row>
    <row r="340" spans="1:9">
      <c r="A340" s="2" t="s">
        <v>193</v>
      </c>
      <c r="B340" s="348" t="s">
        <v>194</v>
      </c>
      <c r="C340" s="348" t="s">
        <v>2</v>
      </c>
      <c r="F340" s="352">
        <v>2437560</v>
      </c>
      <c r="H340" s="352">
        <v>393.76</v>
      </c>
    </row>
    <row r="341" spans="1:9">
      <c r="A341" s="2" t="s">
        <v>397</v>
      </c>
      <c r="B341" s="348" t="s">
        <v>398</v>
      </c>
      <c r="C341" s="348" t="s">
        <v>3</v>
      </c>
      <c r="D341" s="348">
        <v>23400.09</v>
      </c>
      <c r="F341" s="352">
        <v>145347767.03999999</v>
      </c>
      <c r="H341" s="352">
        <v>23479.35</v>
      </c>
    </row>
    <row r="342" spans="1:9">
      <c r="A342" s="2" t="s">
        <v>399</v>
      </c>
      <c r="B342" s="348" t="s">
        <v>400</v>
      </c>
      <c r="C342" s="348" t="s">
        <v>3</v>
      </c>
      <c r="D342" s="348">
        <v>5850.03</v>
      </c>
      <c r="F342" s="352">
        <v>36336988.259999998</v>
      </c>
      <c r="H342" s="352">
        <v>5869.85</v>
      </c>
    </row>
    <row r="343" spans="1:9">
      <c r="A343" s="346" t="s">
        <v>1230</v>
      </c>
      <c r="B343" s="350" t="s">
        <v>1231</v>
      </c>
      <c r="C343" s="350"/>
      <c r="D343" s="350"/>
      <c r="E343" s="350"/>
      <c r="F343" s="353">
        <v>153271209.28</v>
      </c>
      <c r="G343" s="353"/>
      <c r="H343" s="353">
        <v>24759.26</v>
      </c>
      <c r="I343" s="353"/>
    </row>
    <row r="344" spans="1:9">
      <c r="A344" s="346" t="s">
        <v>1232</v>
      </c>
      <c r="B344" s="350" t="s">
        <v>1233</v>
      </c>
      <c r="C344" s="350"/>
      <c r="D344" s="350"/>
      <c r="E344" s="350"/>
      <c r="F344" s="353">
        <v>500000</v>
      </c>
      <c r="G344" s="353"/>
      <c r="H344" s="353">
        <v>80.77</v>
      </c>
      <c r="I344" s="353"/>
    </row>
    <row r="345" spans="1:9">
      <c r="A345" s="2" t="s">
        <v>198</v>
      </c>
      <c r="B345" s="348" t="s">
        <v>199</v>
      </c>
      <c r="C345" s="348" t="s">
        <v>2</v>
      </c>
      <c r="F345" s="352">
        <v>500000</v>
      </c>
      <c r="H345" s="352">
        <v>80.77</v>
      </c>
    </row>
    <row r="346" spans="1:9">
      <c r="A346" s="346" t="s">
        <v>1234</v>
      </c>
      <c r="B346" s="350" t="s">
        <v>201</v>
      </c>
      <c r="C346" s="350"/>
      <c r="D346" s="350"/>
      <c r="E346" s="350"/>
      <c r="F346" s="353">
        <v>12893800.18</v>
      </c>
      <c r="G346" s="353"/>
      <c r="H346" s="353">
        <v>2082.85</v>
      </c>
      <c r="I346" s="353"/>
    </row>
    <row r="347" spans="1:9">
      <c r="A347" s="2" t="s">
        <v>200</v>
      </c>
      <c r="B347" s="348" t="s">
        <v>201</v>
      </c>
      <c r="C347" s="348" t="s">
        <v>2</v>
      </c>
      <c r="F347" s="352">
        <v>12893800.18</v>
      </c>
      <c r="H347" s="352">
        <v>2082.85</v>
      </c>
    </row>
    <row r="348" spans="1:9">
      <c r="A348" s="346" t="s">
        <v>1235</v>
      </c>
      <c r="B348" s="350" t="s">
        <v>1236</v>
      </c>
      <c r="C348" s="350"/>
      <c r="D348" s="350"/>
      <c r="E348" s="350"/>
      <c r="F348" s="353">
        <v>32484114.02</v>
      </c>
      <c r="G348" s="353"/>
      <c r="H348" s="353">
        <v>5247.46</v>
      </c>
      <c r="I348" s="353"/>
    </row>
    <row r="349" spans="1:9">
      <c r="A349" s="2" t="s">
        <v>202</v>
      </c>
      <c r="B349" s="348" t="s">
        <v>203</v>
      </c>
      <c r="C349" s="348" t="s">
        <v>2</v>
      </c>
      <c r="F349" s="352">
        <v>32484114.02</v>
      </c>
      <c r="H349" s="352">
        <v>5247.46</v>
      </c>
    </row>
    <row r="350" spans="1:9">
      <c r="A350" s="346" t="s">
        <v>1237</v>
      </c>
      <c r="B350" s="350" t="s">
        <v>1238</v>
      </c>
      <c r="C350" s="350"/>
      <c r="D350" s="350"/>
      <c r="E350" s="350"/>
      <c r="F350" s="353">
        <v>20970396.52</v>
      </c>
      <c r="G350" s="353"/>
      <c r="H350" s="353">
        <v>3387.54</v>
      </c>
      <c r="I350" s="353"/>
    </row>
    <row r="351" spans="1:9">
      <c r="A351" s="2" t="s">
        <v>204</v>
      </c>
      <c r="B351" s="348" t="s">
        <v>205</v>
      </c>
      <c r="C351" s="348" t="s">
        <v>2</v>
      </c>
      <c r="F351" s="352">
        <v>6005000</v>
      </c>
      <c r="H351" s="352">
        <v>970.04</v>
      </c>
    </row>
    <row r="352" spans="1:9">
      <c r="A352" s="2" t="s">
        <v>206</v>
      </c>
      <c r="B352" s="348" t="s">
        <v>207</v>
      </c>
      <c r="C352" s="348" t="s">
        <v>3</v>
      </c>
      <c r="D352" s="348">
        <v>341</v>
      </c>
      <c r="F352" s="352">
        <v>2062954.52</v>
      </c>
      <c r="H352" s="352">
        <v>333.25</v>
      </c>
    </row>
    <row r="353" spans="1:9">
      <c r="A353" s="2" t="s">
        <v>208</v>
      </c>
      <c r="B353" s="348" t="s">
        <v>209</v>
      </c>
      <c r="C353" s="348" t="s">
        <v>3</v>
      </c>
      <c r="D353" s="348">
        <v>2100</v>
      </c>
      <c r="F353" s="352">
        <v>12902442</v>
      </c>
      <c r="H353" s="352">
        <v>2084.25</v>
      </c>
    </row>
    <row r="354" spans="1:9">
      <c r="A354" s="346" t="s">
        <v>1239</v>
      </c>
      <c r="B354" s="350" t="s">
        <v>1240</v>
      </c>
      <c r="C354" s="350"/>
      <c r="D354" s="350"/>
      <c r="E354" s="350"/>
      <c r="F354" s="353">
        <v>34190728.039999999</v>
      </c>
      <c r="G354" s="353"/>
      <c r="H354" s="353">
        <v>5523.14</v>
      </c>
      <c r="I354" s="353"/>
    </row>
    <row r="355" spans="1:9">
      <c r="A355" s="2" t="s">
        <v>210</v>
      </c>
      <c r="B355" s="348" t="s">
        <v>211</v>
      </c>
      <c r="C355" s="348" t="s">
        <v>2</v>
      </c>
      <c r="F355" s="352">
        <v>29064165</v>
      </c>
      <c r="H355" s="352">
        <v>4695</v>
      </c>
    </row>
    <row r="356" spans="1:9">
      <c r="A356" s="2" t="s">
        <v>401</v>
      </c>
      <c r="B356" s="348" t="s">
        <v>402</v>
      </c>
      <c r="C356" s="348" t="s">
        <v>2</v>
      </c>
      <c r="F356" s="352">
        <v>5126563.04</v>
      </c>
      <c r="H356" s="352">
        <v>828.14</v>
      </c>
    </row>
    <row r="357" spans="1:9">
      <c r="A357" s="346" t="s">
        <v>1241</v>
      </c>
      <c r="B357" s="350" t="s">
        <v>1242</v>
      </c>
      <c r="C357" s="350"/>
      <c r="D357" s="350"/>
      <c r="E357" s="350"/>
      <c r="F357" s="353">
        <v>52232170.520000003</v>
      </c>
      <c r="G357" s="353"/>
      <c r="H357" s="353">
        <v>8437.5</v>
      </c>
      <c r="I357" s="353"/>
    </row>
    <row r="358" spans="1:9">
      <c r="A358" s="2" t="s">
        <v>212</v>
      </c>
      <c r="B358" s="348" t="s">
        <v>213</v>
      </c>
      <c r="C358" s="348" t="s">
        <v>2</v>
      </c>
      <c r="F358" s="352">
        <v>3838001.01</v>
      </c>
      <c r="H358" s="352">
        <v>619.99</v>
      </c>
    </row>
    <row r="359" spans="1:9">
      <c r="A359" s="2" t="s">
        <v>214</v>
      </c>
      <c r="B359" s="348" t="s">
        <v>215</v>
      </c>
      <c r="C359" s="348" t="s">
        <v>2</v>
      </c>
      <c r="F359" s="352">
        <v>41863473</v>
      </c>
      <c r="H359" s="352">
        <v>6762.59</v>
      </c>
    </row>
    <row r="360" spans="1:9">
      <c r="A360" s="2" t="s">
        <v>702</v>
      </c>
      <c r="B360" s="348" t="s">
        <v>703</v>
      </c>
      <c r="C360" s="348" t="s">
        <v>2</v>
      </c>
      <c r="F360" s="352">
        <v>6520723.0199999996</v>
      </c>
      <c r="H360" s="352">
        <v>1053.3499999999999</v>
      </c>
    </row>
    <row r="361" spans="1:9">
      <c r="A361" s="2" t="s">
        <v>216</v>
      </c>
      <c r="B361" s="348" t="s">
        <v>217</v>
      </c>
      <c r="C361" s="348" t="s">
        <v>2</v>
      </c>
      <c r="F361" s="352">
        <v>-1927.51</v>
      </c>
      <c r="H361" s="352">
        <v>-0.31</v>
      </c>
    </row>
    <row r="362" spans="1:9">
      <c r="A362" s="2" t="s">
        <v>218</v>
      </c>
      <c r="B362" s="348" t="s">
        <v>217</v>
      </c>
      <c r="C362" s="348" t="s">
        <v>3</v>
      </c>
      <c r="D362" s="348">
        <v>1.91</v>
      </c>
      <c r="F362" s="352">
        <v>11620</v>
      </c>
      <c r="H362" s="352">
        <v>1.88</v>
      </c>
    </row>
    <row r="363" spans="1:9">
      <c r="A363" s="2" t="s">
        <v>704</v>
      </c>
      <c r="B363" s="348" t="s">
        <v>217</v>
      </c>
      <c r="C363" s="348" t="s">
        <v>294</v>
      </c>
      <c r="F363" s="352">
        <v>280</v>
      </c>
      <c r="H363" s="352">
        <v>0</v>
      </c>
    </row>
    <row r="364" spans="1:9">
      <c r="A364" s="2" t="s">
        <v>955</v>
      </c>
      <c r="B364" s="348" t="s">
        <v>217</v>
      </c>
      <c r="C364" s="348" t="s">
        <v>182</v>
      </c>
      <c r="F364" s="352">
        <v>1</v>
      </c>
      <c r="H364" s="352">
        <v>0</v>
      </c>
    </row>
    <row r="365" spans="1:9">
      <c r="A365" s="346" t="s">
        <v>1243</v>
      </c>
      <c r="B365" s="350" t="s">
        <v>1244</v>
      </c>
      <c r="C365" s="350"/>
      <c r="D365" s="350"/>
      <c r="E365" s="350"/>
      <c r="F365" s="353">
        <v>1041479609.36</v>
      </c>
      <c r="G365" s="353"/>
      <c r="H365" s="353">
        <v>168239.72</v>
      </c>
      <c r="I365" s="353"/>
    </row>
    <row r="366" spans="1:9">
      <c r="A366" s="346" t="s">
        <v>1245</v>
      </c>
      <c r="B366" s="350" t="s">
        <v>1246</v>
      </c>
      <c r="C366" s="350"/>
      <c r="D366" s="350"/>
      <c r="E366" s="350"/>
      <c r="F366" s="353">
        <v>257515452.02000001</v>
      </c>
      <c r="G366" s="353"/>
      <c r="H366" s="353">
        <v>41598.83</v>
      </c>
      <c r="I366" s="353"/>
    </row>
    <row r="367" spans="1:9">
      <c r="A367" s="2" t="s">
        <v>219</v>
      </c>
      <c r="B367" s="348" t="s">
        <v>220</v>
      </c>
      <c r="C367" s="348" t="s">
        <v>2</v>
      </c>
      <c r="F367" s="352">
        <v>257515452.02000001</v>
      </c>
      <c r="H367" s="352">
        <v>41598.83</v>
      </c>
    </row>
    <row r="368" spans="1:9">
      <c r="A368" s="346" t="s">
        <v>1247</v>
      </c>
      <c r="B368" s="350" t="s">
        <v>1248</v>
      </c>
      <c r="C368" s="350"/>
      <c r="D368" s="350"/>
      <c r="E368" s="350"/>
      <c r="F368" s="353">
        <v>31512819.02</v>
      </c>
      <c r="G368" s="353"/>
      <c r="H368" s="353">
        <v>5090.55</v>
      </c>
      <c r="I368" s="353"/>
    </row>
    <row r="369" spans="1:9">
      <c r="A369" s="2" t="s">
        <v>403</v>
      </c>
      <c r="B369" s="348" t="s">
        <v>404</v>
      </c>
      <c r="C369" s="348" t="s">
        <v>2</v>
      </c>
      <c r="F369" s="352">
        <v>31512819.02</v>
      </c>
      <c r="H369" s="352">
        <v>5090.55</v>
      </c>
    </row>
    <row r="370" spans="1:9">
      <c r="A370" s="346" t="s">
        <v>1249</v>
      </c>
      <c r="B370" s="350" t="s">
        <v>223</v>
      </c>
      <c r="C370" s="350"/>
      <c r="D370" s="350"/>
      <c r="E370" s="350"/>
      <c r="F370" s="353">
        <v>9537278.1199999992</v>
      </c>
      <c r="G370" s="353"/>
      <c r="H370" s="353">
        <v>1540.64</v>
      </c>
      <c r="I370" s="353"/>
    </row>
    <row r="371" spans="1:9">
      <c r="A371" s="2" t="s">
        <v>222</v>
      </c>
      <c r="B371" s="348" t="s">
        <v>223</v>
      </c>
      <c r="C371" s="348" t="s">
        <v>2</v>
      </c>
      <c r="F371" s="352">
        <v>4008094.06</v>
      </c>
      <c r="H371" s="352">
        <v>647.46</v>
      </c>
    </row>
    <row r="372" spans="1:9">
      <c r="A372" s="2" t="s">
        <v>1014</v>
      </c>
      <c r="B372" s="348" t="s">
        <v>1015</v>
      </c>
      <c r="C372" s="348" t="s">
        <v>2</v>
      </c>
      <c r="F372" s="352">
        <v>5529184.0599999996</v>
      </c>
      <c r="H372" s="352">
        <v>893.18</v>
      </c>
    </row>
    <row r="373" spans="1:9">
      <c r="A373" s="346" t="s">
        <v>1376</v>
      </c>
      <c r="B373" s="350" t="s">
        <v>1377</v>
      </c>
      <c r="C373" s="350"/>
      <c r="D373" s="350"/>
      <c r="E373" s="350"/>
      <c r="F373" s="353">
        <v>100888736.01000001</v>
      </c>
      <c r="G373" s="353"/>
      <c r="H373" s="353">
        <v>16297.48</v>
      </c>
      <c r="I373" s="353"/>
    </row>
    <row r="374" spans="1:9">
      <c r="A374" s="2" t="s">
        <v>1378</v>
      </c>
      <c r="B374" s="348" t="s">
        <v>1379</v>
      </c>
      <c r="C374" s="348" t="s">
        <v>3</v>
      </c>
      <c r="D374" s="348">
        <v>16362.28</v>
      </c>
      <c r="F374" s="352">
        <v>100888736.01000001</v>
      </c>
      <c r="H374" s="352">
        <v>16297.48</v>
      </c>
    </row>
    <row r="375" spans="1:9">
      <c r="A375" s="346" t="s">
        <v>1250</v>
      </c>
      <c r="B375" s="350" t="s">
        <v>1251</v>
      </c>
      <c r="C375" s="350"/>
      <c r="D375" s="350"/>
      <c r="E375" s="350"/>
      <c r="F375" s="353">
        <v>39376128.049999997</v>
      </c>
      <c r="G375" s="353"/>
      <c r="H375" s="353">
        <v>6360.79</v>
      </c>
      <c r="I375" s="353"/>
    </row>
    <row r="376" spans="1:9">
      <c r="A376" s="2" t="s">
        <v>224</v>
      </c>
      <c r="B376" s="348" t="s">
        <v>226</v>
      </c>
      <c r="C376" s="348" t="s">
        <v>2</v>
      </c>
      <c r="F376" s="352">
        <v>38307904.049999997</v>
      </c>
      <c r="H376" s="352">
        <v>6188.23</v>
      </c>
    </row>
    <row r="377" spans="1:9">
      <c r="A377" s="2" t="s">
        <v>1380</v>
      </c>
      <c r="B377" s="348" t="s">
        <v>1015</v>
      </c>
      <c r="C377" s="348" t="s">
        <v>2</v>
      </c>
      <c r="F377" s="352">
        <v>1068224</v>
      </c>
      <c r="H377" s="352">
        <v>172.56</v>
      </c>
    </row>
    <row r="378" spans="1:9">
      <c r="A378" s="346" t="s">
        <v>1252</v>
      </c>
      <c r="B378" s="350" t="s">
        <v>233</v>
      </c>
      <c r="C378" s="350"/>
      <c r="D378" s="350"/>
      <c r="E378" s="350"/>
      <c r="F378" s="353">
        <v>602649196.13999999</v>
      </c>
      <c r="G378" s="353"/>
      <c r="H378" s="353">
        <v>97351.43</v>
      </c>
      <c r="I378" s="353"/>
    </row>
    <row r="379" spans="1:9">
      <c r="A379" s="2" t="s">
        <v>227</v>
      </c>
      <c r="B379" s="348" t="s">
        <v>956</v>
      </c>
      <c r="C379" s="348" t="s">
        <v>3</v>
      </c>
      <c r="D379" s="348">
        <v>37597.699999999997</v>
      </c>
      <c r="F379" s="352">
        <v>232922462.41</v>
      </c>
      <c r="H379" s="352">
        <v>37626.1</v>
      </c>
    </row>
    <row r="380" spans="1:9">
      <c r="A380" s="2" t="s">
        <v>228</v>
      </c>
      <c r="B380" s="348" t="s">
        <v>229</v>
      </c>
      <c r="C380" s="348" t="s">
        <v>2</v>
      </c>
      <c r="F380" s="352">
        <v>43317425.039999999</v>
      </c>
      <c r="H380" s="352">
        <v>6997.46</v>
      </c>
    </row>
    <row r="381" spans="1:9">
      <c r="A381" s="2" t="s">
        <v>230</v>
      </c>
      <c r="B381" s="348" t="s">
        <v>231</v>
      </c>
      <c r="C381" s="348" t="s">
        <v>3</v>
      </c>
      <c r="D381" s="348">
        <v>738.5</v>
      </c>
      <c r="F381" s="352">
        <v>4618564.72</v>
      </c>
      <c r="H381" s="352">
        <v>746.08</v>
      </c>
    </row>
    <row r="382" spans="1:9">
      <c r="A382" s="2" t="s">
        <v>957</v>
      </c>
      <c r="B382" s="348" t="s">
        <v>958</v>
      </c>
      <c r="C382" s="348" t="s">
        <v>3</v>
      </c>
      <c r="D382" s="348">
        <v>51166.09</v>
      </c>
      <c r="F382" s="352">
        <v>314658924.95999998</v>
      </c>
      <c r="H382" s="352">
        <v>50829.73</v>
      </c>
    </row>
    <row r="383" spans="1:9">
      <c r="A383" s="2" t="s">
        <v>232</v>
      </c>
      <c r="B383" s="348" t="s">
        <v>233</v>
      </c>
      <c r="C383" s="348" t="s">
        <v>2</v>
      </c>
      <c r="F383" s="352">
        <v>7131819.0099999998</v>
      </c>
      <c r="H383" s="352">
        <v>1152.07</v>
      </c>
    </row>
    <row r="384" spans="1:9">
      <c r="A384" s="346" t="s">
        <v>1253</v>
      </c>
      <c r="B384" s="350" t="s">
        <v>1254</v>
      </c>
      <c r="C384" s="350"/>
      <c r="D384" s="350"/>
      <c r="E384" s="350"/>
      <c r="F384" s="353">
        <v>390236086.67000002</v>
      </c>
      <c r="G384" s="353"/>
      <c r="H384" s="353">
        <v>63038.400000000001</v>
      </c>
      <c r="I384" s="353"/>
    </row>
    <row r="385" spans="1:9">
      <c r="A385" s="2" t="s">
        <v>705</v>
      </c>
      <c r="B385" s="348" t="s">
        <v>706</v>
      </c>
      <c r="C385" s="348" t="s">
        <v>2</v>
      </c>
      <c r="F385" s="352">
        <v>27205835</v>
      </c>
      <c r="H385" s="352">
        <v>4394.8100000000004</v>
      </c>
    </row>
    <row r="386" spans="1:9">
      <c r="A386" s="346" t="s">
        <v>1255</v>
      </c>
      <c r="B386" s="350" t="s">
        <v>1256</v>
      </c>
      <c r="C386" s="350"/>
      <c r="D386" s="350"/>
      <c r="E386" s="350"/>
      <c r="F386" s="353">
        <v>77874150.129999995</v>
      </c>
      <c r="G386" s="353"/>
      <c r="H386" s="353">
        <v>12579.72</v>
      </c>
      <c r="I386" s="353"/>
    </row>
    <row r="387" spans="1:9">
      <c r="A387" s="2" t="s">
        <v>707</v>
      </c>
      <c r="B387" s="348" t="s">
        <v>708</v>
      </c>
      <c r="C387" s="348" t="s">
        <v>3</v>
      </c>
      <c r="D387" s="348">
        <v>7486.56</v>
      </c>
      <c r="F387" s="352">
        <v>46264008.549999997</v>
      </c>
      <c r="H387" s="352">
        <v>7473.45</v>
      </c>
    </row>
    <row r="388" spans="1:9">
      <c r="A388" s="2" t="s">
        <v>234</v>
      </c>
      <c r="B388" s="348" t="s">
        <v>235</v>
      </c>
      <c r="C388" s="348" t="s">
        <v>2</v>
      </c>
      <c r="F388" s="352">
        <v>8529092.0099999998</v>
      </c>
      <c r="H388" s="352">
        <v>1377.78</v>
      </c>
    </row>
    <row r="389" spans="1:9">
      <c r="A389" s="2" t="s">
        <v>236</v>
      </c>
      <c r="B389" s="348" t="s">
        <v>237</v>
      </c>
      <c r="C389" s="348" t="s">
        <v>3</v>
      </c>
      <c r="D389" s="348">
        <v>3735.9</v>
      </c>
      <c r="F389" s="352">
        <v>23081049.57</v>
      </c>
      <c r="H389" s="352">
        <v>3728.49</v>
      </c>
    </row>
    <row r="390" spans="1:9">
      <c r="A390" s="346" t="s">
        <v>1257</v>
      </c>
      <c r="B390" s="350" t="s">
        <v>239</v>
      </c>
      <c r="C390" s="350"/>
      <c r="D390" s="350"/>
      <c r="E390" s="350"/>
      <c r="F390" s="353">
        <v>129594055.09</v>
      </c>
      <c r="G390" s="353"/>
      <c r="H390" s="353">
        <v>20934.509999999998</v>
      </c>
      <c r="I390" s="353"/>
    </row>
    <row r="391" spans="1:9">
      <c r="A391" s="2" t="s">
        <v>238</v>
      </c>
      <c r="B391" s="348" t="s">
        <v>90</v>
      </c>
      <c r="C391" s="348" t="s">
        <v>3</v>
      </c>
      <c r="D391" s="348">
        <v>13170</v>
      </c>
      <c r="F391" s="352">
        <v>81349340.5</v>
      </c>
      <c r="H391" s="352">
        <v>13141.1</v>
      </c>
    </row>
    <row r="392" spans="1:9">
      <c r="A392" s="2" t="s">
        <v>405</v>
      </c>
      <c r="B392" s="348" t="s">
        <v>406</v>
      </c>
      <c r="C392" s="348" t="s">
        <v>3</v>
      </c>
      <c r="D392" s="348">
        <v>7807.63</v>
      </c>
      <c r="F392" s="352">
        <v>48244714.590000004</v>
      </c>
      <c r="H392" s="352">
        <v>7793.41</v>
      </c>
    </row>
    <row r="393" spans="1:9">
      <c r="A393" s="346" t="s">
        <v>1258</v>
      </c>
      <c r="B393" s="350" t="s">
        <v>709</v>
      </c>
      <c r="C393" s="350"/>
      <c r="D393" s="350"/>
      <c r="E393" s="350"/>
      <c r="F393" s="353">
        <v>69272354.629999995</v>
      </c>
      <c r="G393" s="353"/>
      <c r="H393" s="353">
        <v>11190.2</v>
      </c>
      <c r="I393" s="353"/>
    </row>
    <row r="394" spans="1:9">
      <c r="A394" s="2" t="s">
        <v>710</v>
      </c>
      <c r="B394" s="348" t="s">
        <v>709</v>
      </c>
      <c r="C394" s="348" t="s">
        <v>2</v>
      </c>
      <c r="F394" s="352">
        <v>3326050.03</v>
      </c>
      <c r="H394" s="352">
        <v>537.29</v>
      </c>
    </row>
    <row r="395" spans="1:9">
      <c r="A395" s="2" t="s">
        <v>844</v>
      </c>
      <c r="B395" s="348" t="s">
        <v>845</v>
      </c>
      <c r="C395" s="348" t="s">
        <v>3</v>
      </c>
      <c r="D395" s="348">
        <v>10680</v>
      </c>
      <c r="F395" s="352">
        <v>65946304.600000001</v>
      </c>
      <c r="H395" s="352">
        <v>10652.91</v>
      </c>
    </row>
    <row r="396" spans="1:9">
      <c r="A396" s="346" t="s">
        <v>1259</v>
      </c>
      <c r="B396" s="350" t="s">
        <v>1260</v>
      </c>
      <c r="C396" s="350"/>
      <c r="D396" s="350"/>
      <c r="E396" s="350"/>
      <c r="F396" s="353">
        <v>86289691.819999993</v>
      </c>
      <c r="G396" s="353"/>
      <c r="H396" s="353">
        <v>13939.16</v>
      </c>
      <c r="I396" s="353"/>
    </row>
    <row r="397" spans="1:9">
      <c r="A397" s="2" t="s">
        <v>240</v>
      </c>
      <c r="B397" s="348" t="s">
        <v>241</v>
      </c>
      <c r="C397" s="348" t="s">
        <v>2</v>
      </c>
      <c r="F397" s="352">
        <v>632000</v>
      </c>
      <c r="H397" s="352">
        <v>102.09</v>
      </c>
    </row>
    <row r="398" spans="1:9">
      <c r="A398" s="2" t="s">
        <v>407</v>
      </c>
      <c r="B398" s="348" t="s">
        <v>408</v>
      </c>
      <c r="C398" s="348" t="s">
        <v>3</v>
      </c>
      <c r="D398" s="348">
        <v>13958.04</v>
      </c>
      <c r="F398" s="352">
        <v>85657691.819999993</v>
      </c>
      <c r="H398" s="352">
        <v>13837.07</v>
      </c>
    </row>
    <row r="399" spans="1:9">
      <c r="A399" s="346" t="s">
        <v>1261</v>
      </c>
      <c r="B399" s="350" t="s">
        <v>1262</v>
      </c>
      <c r="C399" s="350"/>
      <c r="D399" s="350"/>
      <c r="E399" s="350"/>
      <c r="F399" s="353">
        <v>238742656</v>
      </c>
      <c r="G399" s="353"/>
      <c r="H399" s="353">
        <v>38566.28</v>
      </c>
      <c r="I399" s="353"/>
    </row>
    <row r="400" spans="1:9">
      <c r="A400" s="346" t="s">
        <v>1263</v>
      </c>
      <c r="B400" s="350" t="s">
        <v>1262</v>
      </c>
      <c r="C400" s="350"/>
      <c r="D400" s="350"/>
      <c r="E400" s="350"/>
      <c r="F400" s="353">
        <v>216516769</v>
      </c>
      <c r="G400" s="353"/>
      <c r="H400" s="353">
        <v>34975.93</v>
      </c>
      <c r="I400" s="353"/>
    </row>
    <row r="401" spans="1:9">
      <c r="A401" s="2" t="s">
        <v>244</v>
      </c>
      <c r="B401" s="348" t="s">
        <v>246</v>
      </c>
      <c r="C401" s="348" t="s">
        <v>2</v>
      </c>
      <c r="F401" s="352">
        <v>18377762</v>
      </c>
      <c r="H401" s="352">
        <v>2968.73</v>
      </c>
    </row>
    <row r="402" spans="1:9">
      <c r="A402" s="2" t="s">
        <v>566</v>
      </c>
      <c r="B402" s="348" t="s">
        <v>565</v>
      </c>
      <c r="C402" s="348" t="s">
        <v>2</v>
      </c>
      <c r="F402" s="352">
        <v>10682999</v>
      </c>
      <c r="H402" s="352">
        <v>1725.72</v>
      </c>
    </row>
    <row r="403" spans="1:9">
      <c r="A403" s="2" t="s">
        <v>247</v>
      </c>
      <c r="B403" s="348" t="s">
        <v>248</v>
      </c>
      <c r="C403" s="348" t="s">
        <v>2</v>
      </c>
      <c r="F403" s="352">
        <v>60496970</v>
      </c>
      <c r="H403" s="352">
        <v>9772.6299999999992</v>
      </c>
    </row>
    <row r="404" spans="1:9">
      <c r="A404" s="2" t="s">
        <v>249</v>
      </c>
      <c r="B404" s="348" t="s">
        <v>250</v>
      </c>
      <c r="C404" s="348" t="s">
        <v>2</v>
      </c>
      <c r="F404" s="352">
        <v>126959038</v>
      </c>
      <c r="H404" s="352">
        <v>20508.849999999999</v>
      </c>
    </row>
    <row r="405" spans="1:9">
      <c r="A405" s="346" t="s">
        <v>1264</v>
      </c>
      <c r="B405" s="350" t="s">
        <v>1265</v>
      </c>
      <c r="C405" s="350"/>
      <c r="D405" s="350"/>
      <c r="E405" s="350"/>
      <c r="F405" s="353">
        <v>22225887</v>
      </c>
      <c r="G405" s="353"/>
      <c r="H405" s="353">
        <v>3590.35</v>
      </c>
      <c r="I405" s="353"/>
    </row>
    <row r="406" spans="1:9">
      <c r="A406" s="2" t="s">
        <v>251</v>
      </c>
      <c r="B406" s="348" t="s">
        <v>252</v>
      </c>
      <c r="C406" s="348" t="s">
        <v>2</v>
      </c>
      <c r="F406" s="352">
        <v>22225887</v>
      </c>
      <c r="H406" s="352">
        <v>3590.35</v>
      </c>
    </row>
    <row r="407" spans="1:9">
      <c r="A407" s="346" t="s">
        <v>1266</v>
      </c>
      <c r="B407" s="350" t="s">
        <v>1267</v>
      </c>
      <c r="C407" s="350"/>
      <c r="D407" s="350"/>
      <c r="E407" s="350"/>
      <c r="F407" s="353">
        <v>279299842.13999999</v>
      </c>
      <c r="G407" s="353"/>
      <c r="H407" s="353">
        <v>45117.85</v>
      </c>
      <c r="I407" s="353"/>
    </row>
    <row r="408" spans="1:9">
      <c r="A408" s="346" t="s">
        <v>1381</v>
      </c>
      <c r="B408" s="350" t="s">
        <v>1382</v>
      </c>
      <c r="C408" s="350"/>
      <c r="D408" s="350"/>
      <c r="E408" s="350"/>
      <c r="F408" s="353">
        <v>78251880.319999993</v>
      </c>
      <c r="G408" s="353"/>
      <c r="H408" s="353">
        <v>12640.74</v>
      </c>
      <c r="I408" s="353"/>
    </row>
    <row r="409" spans="1:9">
      <c r="A409" s="2" t="s">
        <v>242</v>
      </c>
      <c r="B409" s="348" t="s">
        <v>243</v>
      </c>
      <c r="C409" s="348" t="s">
        <v>2</v>
      </c>
      <c r="F409" s="352">
        <v>78251880.319999993</v>
      </c>
      <c r="H409" s="352">
        <v>12640.74</v>
      </c>
    </row>
    <row r="410" spans="1:9">
      <c r="A410" s="346" t="s">
        <v>1268</v>
      </c>
      <c r="B410" s="350" t="s">
        <v>1269</v>
      </c>
      <c r="C410" s="350"/>
      <c r="D410" s="350"/>
      <c r="E410" s="350"/>
      <c r="F410" s="353">
        <v>118205681</v>
      </c>
      <c r="G410" s="353"/>
      <c r="H410" s="353">
        <v>19094.84</v>
      </c>
      <c r="I410" s="353"/>
    </row>
    <row r="411" spans="1:9">
      <c r="A411" s="2" t="s">
        <v>877</v>
      </c>
      <c r="B411" s="348" t="s">
        <v>878</v>
      </c>
      <c r="C411" s="348" t="s">
        <v>2</v>
      </c>
      <c r="F411" s="352">
        <v>118205681</v>
      </c>
      <c r="H411" s="352">
        <v>19094.84</v>
      </c>
    </row>
    <row r="412" spans="1:9">
      <c r="A412" s="346" t="s">
        <v>1270</v>
      </c>
      <c r="B412" s="350" t="s">
        <v>1271</v>
      </c>
      <c r="C412" s="350"/>
      <c r="D412" s="350"/>
      <c r="E412" s="350"/>
      <c r="F412" s="353">
        <v>74880867.819999993</v>
      </c>
      <c r="G412" s="353"/>
      <c r="H412" s="353">
        <v>12096.19</v>
      </c>
      <c r="I412" s="353"/>
    </row>
    <row r="413" spans="1:9">
      <c r="A413" s="2" t="s">
        <v>959</v>
      </c>
      <c r="B413" s="348" t="s">
        <v>960</v>
      </c>
      <c r="C413" s="348" t="s">
        <v>2</v>
      </c>
      <c r="F413" s="352">
        <v>74880867.819999993</v>
      </c>
      <c r="H413" s="352">
        <v>12096.19</v>
      </c>
    </row>
    <row r="414" spans="1:9">
      <c r="A414" s="346" t="s">
        <v>1272</v>
      </c>
      <c r="B414" s="350" t="s">
        <v>1273</v>
      </c>
      <c r="C414" s="350"/>
      <c r="D414" s="350"/>
      <c r="E414" s="350"/>
      <c r="F414" s="353">
        <v>7961413</v>
      </c>
      <c r="G414" s="353"/>
      <c r="H414" s="353">
        <v>1286.08</v>
      </c>
      <c r="I414" s="353"/>
    </row>
    <row r="415" spans="1:9">
      <c r="A415" s="2" t="s">
        <v>711</v>
      </c>
      <c r="B415" s="348" t="s">
        <v>712</v>
      </c>
      <c r="C415" s="348" t="s">
        <v>2</v>
      </c>
      <c r="F415" s="352">
        <v>3245563</v>
      </c>
      <c r="H415" s="352">
        <v>524.29</v>
      </c>
    </row>
    <row r="416" spans="1:9">
      <c r="A416" s="2" t="s">
        <v>713</v>
      </c>
      <c r="B416" s="348" t="s">
        <v>714</v>
      </c>
      <c r="C416" s="348" t="s">
        <v>2</v>
      </c>
      <c r="F416" s="352">
        <v>4715850</v>
      </c>
      <c r="H416" s="352">
        <v>761.79</v>
      </c>
    </row>
    <row r="417" spans="1:9">
      <c r="A417" s="346" t="s">
        <v>1274</v>
      </c>
      <c r="B417" s="350" t="s">
        <v>1275</v>
      </c>
      <c r="C417" s="350"/>
      <c r="D417" s="350"/>
      <c r="E417" s="350"/>
      <c r="F417" s="353">
        <v>4136734210.1399999</v>
      </c>
      <c r="G417" s="353"/>
      <c r="H417" s="353">
        <v>668248.35</v>
      </c>
      <c r="I417" s="353"/>
    </row>
    <row r="418" spans="1:9">
      <c r="A418" s="346" t="s">
        <v>1276</v>
      </c>
      <c r="B418" s="350" t="s">
        <v>1277</v>
      </c>
      <c r="C418" s="350"/>
      <c r="D418" s="350"/>
      <c r="E418" s="350"/>
      <c r="F418" s="353">
        <v>52423390.740000002</v>
      </c>
      <c r="G418" s="353"/>
      <c r="H418" s="353">
        <v>8468.43</v>
      </c>
      <c r="I418" s="353"/>
    </row>
    <row r="419" spans="1:9">
      <c r="A419" s="2" t="s">
        <v>254</v>
      </c>
      <c r="B419" s="348" t="s">
        <v>255</v>
      </c>
      <c r="C419" s="348" t="s">
        <v>3</v>
      </c>
      <c r="D419" s="348">
        <v>8573.64</v>
      </c>
      <c r="F419" s="352">
        <v>52423390.740000002</v>
      </c>
      <c r="H419" s="352">
        <v>8468.43</v>
      </c>
    </row>
    <row r="420" spans="1:9">
      <c r="A420" s="346" t="s">
        <v>1278</v>
      </c>
      <c r="B420" s="350" t="s">
        <v>1279</v>
      </c>
      <c r="C420" s="350"/>
      <c r="D420" s="350"/>
      <c r="E420" s="350"/>
      <c r="F420" s="353">
        <v>3301568972.6199999</v>
      </c>
      <c r="G420" s="353"/>
      <c r="H420" s="353">
        <v>533332.63</v>
      </c>
      <c r="I420" s="353"/>
    </row>
    <row r="421" spans="1:9">
      <c r="A421" s="2" t="s">
        <v>256</v>
      </c>
      <c r="B421" s="348" t="s">
        <v>257</v>
      </c>
      <c r="C421" s="348" t="s">
        <v>2</v>
      </c>
      <c r="F421" s="352">
        <v>-31773363511.040001</v>
      </c>
      <c r="H421" s="352">
        <v>-5132641.97</v>
      </c>
    </row>
    <row r="422" spans="1:9">
      <c r="A422" s="2" t="s">
        <v>258</v>
      </c>
      <c r="B422" s="348" t="s">
        <v>259</v>
      </c>
      <c r="C422" s="348" t="s">
        <v>2</v>
      </c>
      <c r="F422" s="352">
        <v>35074932483.660004</v>
      </c>
      <c r="H422" s="352">
        <v>5665974.5999999996</v>
      </c>
    </row>
    <row r="423" spans="1:9">
      <c r="A423" s="346" t="s">
        <v>1280</v>
      </c>
      <c r="B423" s="350" t="s">
        <v>1281</v>
      </c>
      <c r="C423" s="350"/>
      <c r="D423" s="350"/>
      <c r="E423" s="350"/>
      <c r="F423" s="353">
        <v>579717232.77999997</v>
      </c>
      <c r="G423" s="353"/>
      <c r="H423" s="353">
        <v>93650.86</v>
      </c>
      <c r="I423" s="353"/>
    </row>
    <row r="424" spans="1:9">
      <c r="A424" s="346" t="s">
        <v>1282</v>
      </c>
      <c r="B424" s="350" t="s">
        <v>1283</v>
      </c>
      <c r="C424" s="350"/>
      <c r="D424" s="350"/>
      <c r="E424" s="350"/>
      <c r="F424" s="353">
        <v>313416496.37</v>
      </c>
      <c r="G424" s="353"/>
      <c r="H424" s="353">
        <v>50629.03</v>
      </c>
      <c r="I424" s="353"/>
    </row>
    <row r="425" spans="1:9">
      <c r="A425" s="2" t="s">
        <v>260</v>
      </c>
      <c r="B425" s="348" t="s">
        <v>261</v>
      </c>
      <c r="C425" s="348" t="s">
        <v>2</v>
      </c>
      <c r="F425" s="352">
        <v>1378802</v>
      </c>
      <c r="H425" s="352">
        <v>222.73</v>
      </c>
    </row>
    <row r="426" spans="1:9">
      <c r="A426" s="2" t="s">
        <v>262</v>
      </c>
      <c r="B426" s="348" t="s">
        <v>715</v>
      </c>
      <c r="C426" s="348" t="s">
        <v>2</v>
      </c>
      <c r="F426" s="352">
        <v>61600</v>
      </c>
      <c r="H426" s="352">
        <v>9.9499999999999993</v>
      </c>
    </row>
    <row r="427" spans="1:9">
      <c r="A427" s="2" t="s">
        <v>409</v>
      </c>
      <c r="B427" s="348" t="s">
        <v>410</v>
      </c>
      <c r="C427" s="348" t="s">
        <v>3</v>
      </c>
      <c r="D427" s="348">
        <v>100.7</v>
      </c>
      <c r="F427" s="352">
        <v>621452.57999999996</v>
      </c>
      <c r="H427" s="352">
        <v>100.39</v>
      </c>
    </row>
    <row r="428" spans="1:9">
      <c r="A428" s="2" t="s">
        <v>846</v>
      </c>
      <c r="B428" s="348" t="s">
        <v>847</v>
      </c>
      <c r="C428" s="348" t="s">
        <v>2</v>
      </c>
      <c r="F428" s="352">
        <v>715000</v>
      </c>
      <c r="H428" s="352">
        <v>115.5</v>
      </c>
    </row>
    <row r="429" spans="1:9">
      <c r="A429" s="2" t="s">
        <v>848</v>
      </c>
      <c r="B429" s="348" t="s">
        <v>849</v>
      </c>
      <c r="C429" s="348" t="s">
        <v>3</v>
      </c>
      <c r="D429" s="348">
        <v>44</v>
      </c>
      <c r="F429" s="352">
        <v>272694.40000000002</v>
      </c>
      <c r="H429" s="352">
        <v>44.05</v>
      </c>
    </row>
    <row r="430" spans="1:9">
      <c r="A430" s="2" t="s">
        <v>716</v>
      </c>
      <c r="B430" s="348" t="s">
        <v>717</v>
      </c>
      <c r="C430" s="348" t="s">
        <v>2</v>
      </c>
      <c r="F430" s="352">
        <v>143263149.00999999</v>
      </c>
      <c r="H430" s="352">
        <v>23142.61</v>
      </c>
    </row>
    <row r="431" spans="1:9">
      <c r="A431" s="2" t="s">
        <v>263</v>
      </c>
      <c r="B431" s="348" t="s">
        <v>264</v>
      </c>
      <c r="C431" s="348" t="s">
        <v>2</v>
      </c>
      <c r="F431" s="352">
        <v>140000</v>
      </c>
      <c r="H431" s="352">
        <v>22.62</v>
      </c>
    </row>
    <row r="432" spans="1:9">
      <c r="A432" s="2" t="s">
        <v>961</v>
      </c>
      <c r="B432" s="348" t="s">
        <v>962</v>
      </c>
      <c r="C432" s="348" t="s">
        <v>3</v>
      </c>
      <c r="D432" s="348">
        <v>27006.22</v>
      </c>
      <c r="F432" s="352">
        <v>166963798.38</v>
      </c>
      <c r="H432" s="352">
        <v>26971.19</v>
      </c>
    </row>
    <row r="433" spans="1:9">
      <c r="A433" s="346" t="s">
        <v>1284</v>
      </c>
      <c r="B433" s="350" t="s">
        <v>718</v>
      </c>
      <c r="C433" s="350"/>
      <c r="D433" s="350"/>
      <c r="E433" s="350"/>
      <c r="F433" s="353">
        <v>257937548.41</v>
      </c>
      <c r="G433" s="353"/>
      <c r="H433" s="353">
        <v>41667.019999999997</v>
      </c>
      <c r="I433" s="353"/>
    </row>
    <row r="434" spans="1:9">
      <c r="A434" s="2" t="s">
        <v>265</v>
      </c>
      <c r="B434" s="348" t="s">
        <v>266</v>
      </c>
      <c r="C434" s="348" t="s">
        <v>3</v>
      </c>
      <c r="D434" s="348">
        <v>744.64</v>
      </c>
      <c r="F434" s="352">
        <v>4607262</v>
      </c>
      <c r="H434" s="352">
        <v>744.25</v>
      </c>
    </row>
    <row r="435" spans="1:9">
      <c r="A435" s="2" t="s">
        <v>267</v>
      </c>
      <c r="B435" s="348" t="s">
        <v>718</v>
      </c>
      <c r="C435" s="348" t="s">
        <v>3</v>
      </c>
      <c r="D435" s="348">
        <v>2374.29</v>
      </c>
      <c r="F435" s="352">
        <v>14679571</v>
      </c>
      <c r="H435" s="352">
        <v>2371.33</v>
      </c>
    </row>
    <row r="436" spans="1:9">
      <c r="A436" s="2" t="s">
        <v>411</v>
      </c>
      <c r="B436" s="348" t="s">
        <v>412</v>
      </c>
      <c r="C436" s="348" t="s">
        <v>3</v>
      </c>
      <c r="D436" s="348">
        <v>460</v>
      </c>
      <c r="F436" s="352">
        <v>2835340.6</v>
      </c>
      <c r="H436" s="352">
        <v>458.02</v>
      </c>
    </row>
    <row r="437" spans="1:9">
      <c r="A437" s="2" t="s">
        <v>719</v>
      </c>
      <c r="B437" s="348" t="s">
        <v>720</v>
      </c>
      <c r="C437" s="348" t="s">
        <v>3</v>
      </c>
      <c r="D437" s="348">
        <v>175</v>
      </c>
      <c r="F437" s="352">
        <v>1073705</v>
      </c>
      <c r="H437" s="352">
        <v>173.45</v>
      </c>
    </row>
    <row r="438" spans="1:9">
      <c r="A438" s="2" t="s">
        <v>1016</v>
      </c>
      <c r="B438" s="348" t="s">
        <v>1017</v>
      </c>
      <c r="C438" s="348" t="s">
        <v>3</v>
      </c>
      <c r="D438" s="348">
        <v>37935.57</v>
      </c>
      <c r="F438" s="352">
        <v>234408561.81</v>
      </c>
      <c r="H438" s="352">
        <v>37866.160000000003</v>
      </c>
    </row>
    <row r="439" spans="1:9">
      <c r="A439" s="2" t="s">
        <v>268</v>
      </c>
      <c r="B439" s="348" t="s">
        <v>269</v>
      </c>
      <c r="C439" s="348" t="s">
        <v>3</v>
      </c>
      <c r="D439" s="348">
        <v>55</v>
      </c>
      <c r="F439" s="352">
        <v>333108</v>
      </c>
      <c r="H439" s="352">
        <v>53.81</v>
      </c>
    </row>
    <row r="440" spans="1:9">
      <c r="A440" s="346" t="s">
        <v>1285</v>
      </c>
      <c r="B440" s="350" t="s">
        <v>1286</v>
      </c>
      <c r="C440" s="350"/>
      <c r="D440" s="350"/>
      <c r="E440" s="350"/>
      <c r="F440" s="353">
        <v>8363188</v>
      </c>
      <c r="G440" s="353"/>
      <c r="H440" s="353">
        <v>1354.81</v>
      </c>
      <c r="I440" s="353"/>
    </row>
    <row r="441" spans="1:9">
      <c r="A441" s="2" t="s">
        <v>721</v>
      </c>
      <c r="B441" s="348" t="s">
        <v>722</v>
      </c>
      <c r="C441" s="348" t="s">
        <v>294</v>
      </c>
      <c r="D441" s="348">
        <v>361.09</v>
      </c>
      <c r="F441" s="352">
        <v>2518556</v>
      </c>
      <c r="H441" s="352">
        <v>410.11</v>
      </c>
    </row>
    <row r="442" spans="1:9">
      <c r="A442" s="2" t="s">
        <v>413</v>
      </c>
      <c r="B442" s="348" t="s">
        <v>414</v>
      </c>
      <c r="C442" s="348" t="s">
        <v>294</v>
      </c>
      <c r="D442" s="348">
        <v>837.79</v>
      </c>
      <c r="F442" s="352">
        <v>5844632</v>
      </c>
      <c r="H442" s="352">
        <v>944.7</v>
      </c>
    </row>
    <row r="443" spans="1:9">
      <c r="A443" s="346" t="s">
        <v>1287</v>
      </c>
      <c r="B443" s="350" t="s">
        <v>1288</v>
      </c>
      <c r="C443" s="350"/>
      <c r="D443" s="350"/>
      <c r="E443" s="350"/>
      <c r="F443" s="353">
        <v>203024614</v>
      </c>
      <c r="G443" s="353"/>
      <c r="H443" s="353">
        <v>32796.43</v>
      </c>
      <c r="I443" s="353"/>
    </row>
    <row r="444" spans="1:9">
      <c r="A444" s="2" t="s">
        <v>270</v>
      </c>
      <c r="B444" s="348" t="s">
        <v>271</v>
      </c>
      <c r="C444" s="348" t="s">
        <v>3</v>
      </c>
      <c r="D444" s="348">
        <v>24130.5</v>
      </c>
      <c r="F444" s="352">
        <v>147369757</v>
      </c>
      <c r="H444" s="352">
        <v>23805.98</v>
      </c>
    </row>
    <row r="445" spans="1:9">
      <c r="A445" s="2" t="s">
        <v>415</v>
      </c>
      <c r="B445" s="348" t="s">
        <v>416</v>
      </c>
      <c r="C445" s="348" t="s">
        <v>2</v>
      </c>
      <c r="F445" s="352">
        <v>55654857</v>
      </c>
      <c r="H445" s="352">
        <v>8990.44</v>
      </c>
    </row>
    <row r="446" spans="1:9">
      <c r="A446" s="346" t="s">
        <v>1289</v>
      </c>
      <c r="B446" s="350" t="s">
        <v>1290</v>
      </c>
      <c r="C446" s="350"/>
      <c r="D446" s="350"/>
      <c r="E446" s="350"/>
      <c r="F446" s="353">
        <v>-21450000</v>
      </c>
      <c r="G446" s="353"/>
      <c r="H446" s="353">
        <v>-3465.01</v>
      </c>
      <c r="I446" s="353"/>
    </row>
    <row r="447" spans="1:9">
      <c r="A447" s="346" t="s">
        <v>1291</v>
      </c>
      <c r="B447" s="350" t="s">
        <v>1292</v>
      </c>
      <c r="C447" s="350"/>
      <c r="D447" s="350"/>
      <c r="E447" s="350"/>
      <c r="F447" s="353">
        <v>-21450000</v>
      </c>
      <c r="G447" s="353"/>
      <c r="H447" s="353">
        <v>-3465.01</v>
      </c>
      <c r="I447" s="353"/>
    </row>
    <row r="448" spans="1:9">
      <c r="A448" s="2" t="s">
        <v>963</v>
      </c>
      <c r="B448" s="348" t="s">
        <v>964</v>
      </c>
      <c r="C448" s="348" t="s">
        <v>2</v>
      </c>
      <c r="F448" s="352">
        <v>-21450000</v>
      </c>
      <c r="H448" s="352">
        <v>-3465.01</v>
      </c>
    </row>
    <row r="449" spans="1:9">
      <c r="A449" s="346" t="s">
        <v>272</v>
      </c>
      <c r="B449" s="350" t="s">
        <v>1293</v>
      </c>
      <c r="C449" s="350"/>
      <c r="D449" s="350"/>
      <c r="E449" s="350"/>
      <c r="F449" s="353">
        <v>146862.85999999999</v>
      </c>
      <c r="G449" s="353"/>
      <c r="H449" s="353">
        <v>23.72</v>
      </c>
      <c r="I449" s="353"/>
    </row>
    <row r="450" spans="1:9">
      <c r="A450" s="346" t="s">
        <v>1294</v>
      </c>
      <c r="B450" s="350" t="s">
        <v>1295</v>
      </c>
      <c r="C450" s="350"/>
      <c r="D450" s="350"/>
      <c r="E450" s="350"/>
      <c r="F450" s="353">
        <v>3486646137539.25</v>
      </c>
      <c r="G450" s="353"/>
      <c r="H450" s="353">
        <v>563229833.70000005</v>
      </c>
      <c r="I450" s="353"/>
    </row>
    <row r="451" spans="1:9">
      <c r="A451" s="346" t="s">
        <v>1296</v>
      </c>
      <c r="B451" s="350" t="s">
        <v>1297</v>
      </c>
      <c r="C451" s="350"/>
      <c r="D451" s="350"/>
      <c r="E451" s="350"/>
      <c r="F451" s="353">
        <v>50121837075.040001</v>
      </c>
      <c r="G451" s="353"/>
      <c r="H451" s="353">
        <v>8096638.7000000002</v>
      </c>
      <c r="I451" s="353"/>
    </row>
    <row r="452" spans="1:9">
      <c r="A452" s="346" t="s">
        <v>1298</v>
      </c>
      <c r="B452" s="350" t="s">
        <v>1299</v>
      </c>
      <c r="C452" s="350"/>
      <c r="D452" s="350"/>
      <c r="E452" s="350"/>
      <c r="F452" s="353">
        <v>50121837075.040001</v>
      </c>
      <c r="G452" s="353"/>
      <c r="H452" s="353">
        <v>8096638.7000000002</v>
      </c>
      <c r="I452" s="353"/>
    </row>
    <row r="453" spans="1:9">
      <c r="A453" s="346" t="s">
        <v>1300</v>
      </c>
      <c r="B453" s="350" t="s">
        <v>1301</v>
      </c>
      <c r="C453" s="350"/>
      <c r="D453" s="350"/>
      <c r="E453" s="350"/>
      <c r="F453" s="353">
        <v>19365060515.560001</v>
      </c>
      <c r="G453" s="353"/>
      <c r="H453" s="353">
        <v>3128215.31</v>
      </c>
      <c r="I453" s="353"/>
    </row>
    <row r="454" spans="1:9">
      <c r="A454" s="2" t="s">
        <v>417</v>
      </c>
      <c r="B454" s="348" t="s">
        <v>418</v>
      </c>
      <c r="C454" s="348" t="s">
        <v>2</v>
      </c>
      <c r="F454" s="352">
        <v>68889.58</v>
      </c>
      <c r="H454" s="352">
        <v>11.13</v>
      </c>
    </row>
    <row r="455" spans="1:9">
      <c r="A455" s="2" t="s">
        <v>274</v>
      </c>
      <c r="B455" s="348" t="s">
        <v>275</v>
      </c>
      <c r="C455" s="348" t="s">
        <v>3</v>
      </c>
      <c r="D455" s="348">
        <v>0.28999999999999998</v>
      </c>
      <c r="F455" s="352">
        <v>1795.23</v>
      </c>
      <c r="H455" s="352">
        <v>0.28999999999999998</v>
      </c>
    </row>
    <row r="456" spans="1:9">
      <c r="A456" s="2" t="s">
        <v>276</v>
      </c>
      <c r="B456" s="348" t="s">
        <v>277</v>
      </c>
      <c r="C456" s="348" t="s">
        <v>2</v>
      </c>
      <c r="F456" s="352">
        <v>3057596464.2800002</v>
      </c>
      <c r="H456" s="352">
        <v>493921.52</v>
      </c>
    </row>
    <row r="457" spans="1:9">
      <c r="A457" s="2" t="s">
        <v>278</v>
      </c>
      <c r="B457" s="348" t="s">
        <v>279</v>
      </c>
      <c r="C457" s="348" t="s">
        <v>3</v>
      </c>
      <c r="D457" s="348">
        <v>2622313.46</v>
      </c>
      <c r="F457" s="352">
        <v>16233300358.450001</v>
      </c>
      <c r="H457" s="352">
        <v>2622313.46</v>
      </c>
    </row>
    <row r="458" spans="1:9">
      <c r="A458" s="2" t="s">
        <v>280</v>
      </c>
      <c r="B458" s="348" t="s">
        <v>281</v>
      </c>
      <c r="C458" s="348" t="s">
        <v>3</v>
      </c>
      <c r="D458" s="348">
        <v>-12092.47</v>
      </c>
      <c r="F458" s="352">
        <v>-74857830.909999996</v>
      </c>
      <c r="H458" s="352">
        <v>-12092.47</v>
      </c>
    </row>
    <row r="459" spans="1:9">
      <c r="A459" s="2" t="s">
        <v>419</v>
      </c>
      <c r="B459" s="348" t="s">
        <v>420</v>
      </c>
      <c r="C459" s="348" t="s">
        <v>2</v>
      </c>
      <c r="F459" s="352">
        <v>-19057003</v>
      </c>
      <c r="H459" s="352">
        <v>-3078.45</v>
      </c>
    </row>
    <row r="460" spans="1:9">
      <c r="A460" s="2" t="s">
        <v>421</v>
      </c>
      <c r="B460" s="348" t="s">
        <v>422</v>
      </c>
      <c r="C460" s="348" t="s">
        <v>2</v>
      </c>
      <c r="F460" s="352">
        <v>588.64</v>
      </c>
      <c r="H460" s="352">
        <v>0.1</v>
      </c>
    </row>
    <row r="461" spans="1:9">
      <c r="A461" s="2" t="s">
        <v>423</v>
      </c>
      <c r="B461" s="348" t="s">
        <v>424</v>
      </c>
      <c r="C461" s="348" t="s">
        <v>3</v>
      </c>
      <c r="D461" s="348">
        <v>-2.84</v>
      </c>
      <c r="F461" s="352">
        <v>-17580.88</v>
      </c>
      <c r="H461" s="352">
        <v>-2.84</v>
      </c>
    </row>
    <row r="462" spans="1:9">
      <c r="A462" s="2" t="s">
        <v>850</v>
      </c>
      <c r="B462" s="348" t="s">
        <v>851</v>
      </c>
      <c r="C462" s="348" t="s">
        <v>3</v>
      </c>
      <c r="D462" s="348">
        <v>111276.21</v>
      </c>
      <c r="F462" s="352">
        <v>688849814.19000006</v>
      </c>
      <c r="H462" s="352">
        <v>111276.21</v>
      </c>
    </row>
    <row r="463" spans="1:9">
      <c r="A463" s="2" t="s">
        <v>852</v>
      </c>
      <c r="B463" s="348" t="s">
        <v>853</v>
      </c>
      <c r="C463" s="348" t="s">
        <v>2</v>
      </c>
      <c r="F463" s="352">
        <v>36315359</v>
      </c>
      <c r="H463" s="352">
        <v>5866.35</v>
      </c>
    </row>
    <row r="464" spans="1:9">
      <c r="A464" s="2" t="s">
        <v>1018</v>
      </c>
      <c r="B464" s="348" t="s">
        <v>1019</v>
      </c>
      <c r="C464" s="348" t="s">
        <v>3</v>
      </c>
      <c r="D464" s="348">
        <v>-90000</v>
      </c>
      <c r="F464" s="352">
        <v>-557140500</v>
      </c>
      <c r="H464" s="352">
        <v>-90000</v>
      </c>
    </row>
    <row r="465" spans="1:9">
      <c r="A465" s="2" t="s">
        <v>1383</v>
      </c>
      <c r="B465" s="348" t="s">
        <v>1384</v>
      </c>
      <c r="C465" s="348" t="s">
        <v>2</v>
      </c>
      <c r="F465" s="352">
        <v>99.08</v>
      </c>
      <c r="H465" s="352">
        <v>0.02</v>
      </c>
    </row>
    <row r="466" spans="1:9">
      <c r="A466" s="2" t="s">
        <v>1385</v>
      </c>
      <c r="B466" s="348" t="s">
        <v>1386</v>
      </c>
      <c r="C466" s="348" t="s">
        <v>3</v>
      </c>
      <c r="D466" s="348">
        <v>0.01</v>
      </c>
      <c r="F466" s="352">
        <v>61.9</v>
      </c>
      <c r="H466" s="352">
        <v>0.01</v>
      </c>
    </row>
    <row r="467" spans="1:9">
      <c r="A467" s="346" t="s">
        <v>1302</v>
      </c>
      <c r="B467" s="350" t="s">
        <v>1303</v>
      </c>
      <c r="C467" s="350"/>
      <c r="D467" s="350"/>
      <c r="E467" s="350"/>
      <c r="F467" s="353">
        <v>31474323538.299999</v>
      </c>
      <c r="G467" s="353"/>
      <c r="H467" s="353">
        <v>5084335.3099999996</v>
      </c>
      <c r="I467" s="353"/>
    </row>
    <row r="468" spans="1:9">
      <c r="A468" s="2" t="s">
        <v>965</v>
      </c>
      <c r="B468" s="348" t="s">
        <v>966</v>
      </c>
      <c r="C468" s="348" t="s">
        <v>3</v>
      </c>
      <c r="D468" s="348">
        <v>5421062.0300000003</v>
      </c>
      <c r="F468" s="352">
        <v>33558813443.610001</v>
      </c>
      <c r="H468" s="352">
        <v>5421062.0300000003</v>
      </c>
    </row>
    <row r="469" spans="1:9">
      <c r="A469" s="2" t="s">
        <v>1387</v>
      </c>
      <c r="B469" s="348" t="s">
        <v>1388</v>
      </c>
      <c r="C469" s="348" t="s">
        <v>3</v>
      </c>
      <c r="D469" s="348">
        <v>0.32</v>
      </c>
      <c r="F469" s="352">
        <v>1980.94</v>
      </c>
      <c r="H469" s="352">
        <v>0.32</v>
      </c>
    </row>
    <row r="470" spans="1:9">
      <c r="A470" s="2" t="s">
        <v>1020</v>
      </c>
      <c r="B470" s="348" t="s">
        <v>1021</v>
      </c>
      <c r="C470" s="348" t="s">
        <v>3</v>
      </c>
      <c r="D470" s="348">
        <v>136024.87</v>
      </c>
      <c r="F470" s="352">
        <v>842055156.49000001</v>
      </c>
      <c r="H470" s="352">
        <v>136024.87</v>
      </c>
    </row>
    <row r="471" spans="1:9">
      <c r="A471" s="2" t="s">
        <v>1022</v>
      </c>
      <c r="B471" s="348" t="s">
        <v>1023</v>
      </c>
      <c r="C471" s="348" t="s">
        <v>294</v>
      </c>
      <c r="D471" s="348">
        <v>276803.93</v>
      </c>
      <c r="F471" s="352">
        <v>1946393959.6600001</v>
      </c>
      <c r="H471" s="352">
        <v>314418.82</v>
      </c>
    </row>
    <row r="472" spans="1:9">
      <c r="A472" s="2" t="s">
        <v>1024</v>
      </c>
      <c r="B472" s="348" t="s">
        <v>1025</v>
      </c>
      <c r="C472" s="348" t="s">
        <v>182</v>
      </c>
      <c r="D472" s="348">
        <v>47.75</v>
      </c>
      <c r="F472" s="352">
        <v>6959.09</v>
      </c>
      <c r="H472" s="352">
        <v>1.1200000000000001</v>
      </c>
    </row>
    <row r="473" spans="1:9">
      <c r="A473" s="2" t="s">
        <v>282</v>
      </c>
      <c r="B473" s="348" t="s">
        <v>283</v>
      </c>
      <c r="C473" s="348" t="s">
        <v>3</v>
      </c>
      <c r="D473" s="348">
        <v>692499.34</v>
      </c>
      <c r="F473" s="352">
        <v>4286882539.3000002</v>
      </c>
      <c r="H473" s="352">
        <v>692499.34</v>
      </c>
    </row>
    <row r="474" spans="1:9">
      <c r="A474" s="2" t="s">
        <v>567</v>
      </c>
      <c r="B474" s="348" t="s">
        <v>569</v>
      </c>
      <c r="C474" s="348" t="s">
        <v>388</v>
      </c>
      <c r="D474" s="348">
        <v>3769.99</v>
      </c>
      <c r="F474" s="352">
        <v>29625315.25</v>
      </c>
      <c r="H474" s="352">
        <v>4785.6499999999996</v>
      </c>
    </row>
    <row r="475" spans="1:9">
      <c r="A475" s="2" t="s">
        <v>568</v>
      </c>
      <c r="B475" s="348" t="s">
        <v>570</v>
      </c>
      <c r="C475" s="348" t="s">
        <v>294</v>
      </c>
      <c r="D475" s="348">
        <v>165336.54</v>
      </c>
      <c r="F475" s="352">
        <v>1162592029.5599999</v>
      </c>
      <c r="H475" s="352">
        <v>187804.12</v>
      </c>
    </row>
    <row r="476" spans="1:9">
      <c r="A476" s="2" t="s">
        <v>854</v>
      </c>
      <c r="B476" s="348" t="s">
        <v>855</v>
      </c>
      <c r="C476" s="348" t="s">
        <v>182</v>
      </c>
      <c r="D476" s="348">
        <v>18.489999999999998</v>
      </c>
      <c r="F476" s="352">
        <v>2694.73</v>
      </c>
      <c r="H476" s="352">
        <v>0.44</v>
      </c>
    </row>
    <row r="477" spans="1:9">
      <c r="A477" s="2" t="s">
        <v>967</v>
      </c>
      <c r="B477" s="348" t="s">
        <v>968</v>
      </c>
      <c r="C477" s="348" t="s">
        <v>3</v>
      </c>
      <c r="D477" s="348">
        <v>415073.84</v>
      </c>
      <c r="F477" s="352">
        <v>2569493852.8299999</v>
      </c>
      <c r="H477" s="352">
        <v>415073.84</v>
      </c>
    </row>
    <row r="478" spans="1:9">
      <c r="A478" s="2" t="s">
        <v>969</v>
      </c>
      <c r="B478" s="348" t="s">
        <v>970</v>
      </c>
      <c r="C478" s="348" t="s">
        <v>182</v>
      </c>
      <c r="D478" s="348">
        <v>4609189.05</v>
      </c>
      <c r="F478" s="352">
        <v>671743304.33000004</v>
      </c>
      <c r="H478" s="352">
        <v>108512.84</v>
      </c>
    </row>
    <row r="479" spans="1:9">
      <c r="A479" s="2" t="s">
        <v>1389</v>
      </c>
      <c r="B479" s="348" t="s">
        <v>1390</v>
      </c>
      <c r="C479" s="348" t="s">
        <v>3</v>
      </c>
      <c r="D479" s="348">
        <v>1682.83</v>
      </c>
      <c r="F479" s="352">
        <v>10563224.890000001</v>
      </c>
      <c r="H479" s="352">
        <v>1706.37</v>
      </c>
    </row>
    <row r="480" spans="1:9">
      <c r="A480" s="2" t="s">
        <v>425</v>
      </c>
      <c r="B480" s="348" t="s">
        <v>426</v>
      </c>
      <c r="C480" s="348" t="s">
        <v>3</v>
      </c>
      <c r="D480" s="348">
        <v>-2188689.42</v>
      </c>
      <c r="F480" s="352">
        <v>-13548972420.040001</v>
      </c>
      <c r="H480" s="352">
        <v>-2188689.42</v>
      </c>
    </row>
    <row r="481" spans="1:9">
      <c r="A481" s="2" t="s">
        <v>971</v>
      </c>
      <c r="B481" s="348" t="s">
        <v>972</v>
      </c>
      <c r="C481" s="348" t="s">
        <v>2</v>
      </c>
      <c r="F481" s="352">
        <v>-3016.33</v>
      </c>
      <c r="H481" s="352">
        <v>-0.49</v>
      </c>
    </row>
    <row r="482" spans="1:9">
      <c r="A482" s="2" t="s">
        <v>427</v>
      </c>
      <c r="B482" s="348" t="s">
        <v>430</v>
      </c>
      <c r="C482" s="348" t="s">
        <v>3</v>
      </c>
      <c r="D482" s="348">
        <v>27.3</v>
      </c>
      <c r="F482" s="352">
        <v>168999.28</v>
      </c>
      <c r="H482" s="352">
        <v>27.3</v>
      </c>
    </row>
    <row r="483" spans="1:9">
      <c r="A483" s="2" t="s">
        <v>973</v>
      </c>
      <c r="B483" s="348" t="s">
        <v>974</v>
      </c>
      <c r="C483" s="348" t="s">
        <v>182</v>
      </c>
      <c r="D483" s="348">
        <v>-0.34</v>
      </c>
      <c r="F483" s="352">
        <v>-49.55</v>
      </c>
      <c r="H483" s="352">
        <v>-0.01</v>
      </c>
    </row>
    <row r="484" spans="1:9">
      <c r="A484" s="2" t="s">
        <v>287</v>
      </c>
      <c r="B484" s="348" t="s">
        <v>286</v>
      </c>
      <c r="C484" s="348" t="s">
        <v>3</v>
      </c>
      <c r="D484" s="348">
        <v>-7024.85</v>
      </c>
      <c r="F484" s="352">
        <v>-43486982.68</v>
      </c>
      <c r="H484" s="352">
        <v>-7024.85</v>
      </c>
    </row>
    <row r="485" spans="1:9">
      <c r="A485" s="2" t="s">
        <v>428</v>
      </c>
      <c r="B485" s="348" t="s">
        <v>431</v>
      </c>
      <c r="C485" s="348" t="s">
        <v>2</v>
      </c>
      <c r="F485" s="352">
        <v>-206140.72</v>
      </c>
      <c r="H485" s="352">
        <v>-33.299999999999997</v>
      </c>
    </row>
    <row r="486" spans="1:9">
      <c r="A486" s="2" t="s">
        <v>429</v>
      </c>
      <c r="B486" s="348" t="s">
        <v>432</v>
      </c>
      <c r="C486" s="348" t="s">
        <v>3</v>
      </c>
      <c r="D486" s="348">
        <v>-1833.72</v>
      </c>
      <c r="F486" s="352">
        <v>-11351551.970000001</v>
      </c>
      <c r="H486" s="352">
        <v>-1833.72</v>
      </c>
    </row>
    <row r="487" spans="1:9">
      <c r="A487" s="2" t="s">
        <v>723</v>
      </c>
      <c r="B487" s="348" t="s">
        <v>724</v>
      </c>
      <c r="C487" s="348" t="s">
        <v>294</v>
      </c>
      <c r="D487" s="348">
        <v>-0.01</v>
      </c>
      <c r="F487" s="352">
        <v>-70.319999999999993</v>
      </c>
      <c r="H487" s="352">
        <v>-0.01</v>
      </c>
    </row>
    <row r="488" spans="1:9">
      <c r="A488" s="2" t="s">
        <v>284</v>
      </c>
      <c r="B488" s="348" t="s">
        <v>285</v>
      </c>
      <c r="C488" s="348" t="s">
        <v>3</v>
      </c>
      <c r="D488" s="348">
        <v>0.05</v>
      </c>
      <c r="F488" s="352">
        <v>309.52</v>
      </c>
      <c r="H488" s="352">
        <v>0.05</v>
      </c>
    </row>
    <row r="489" spans="1:9">
      <c r="A489" s="2" t="s">
        <v>468</v>
      </c>
      <c r="B489" s="348" t="s">
        <v>285</v>
      </c>
      <c r="C489" s="348" t="s">
        <v>2</v>
      </c>
      <c r="F489" s="352">
        <v>0.42</v>
      </c>
      <c r="H489" s="352">
        <v>0</v>
      </c>
    </row>
    <row r="490" spans="1:9">
      <c r="A490" s="2" t="s">
        <v>433</v>
      </c>
      <c r="B490" s="348" t="s">
        <v>435</v>
      </c>
      <c r="C490" s="348" t="s">
        <v>2</v>
      </c>
      <c r="F490" s="352">
        <v>-25960428.59</v>
      </c>
      <c r="H490" s="352">
        <v>-4193.63</v>
      </c>
    </row>
    <row r="491" spans="1:9">
      <c r="A491" s="2" t="s">
        <v>434</v>
      </c>
      <c r="B491" s="348" t="s">
        <v>436</v>
      </c>
      <c r="C491" s="348" t="s">
        <v>3</v>
      </c>
      <c r="D491" s="348">
        <v>-111718.3</v>
      </c>
      <c r="F491" s="352">
        <v>-691586550.23000002</v>
      </c>
      <c r="H491" s="352">
        <v>-111718.3</v>
      </c>
    </row>
    <row r="492" spans="1:9">
      <c r="A492" s="346" t="s">
        <v>1304</v>
      </c>
      <c r="B492" s="350" t="s">
        <v>1305</v>
      </c>
      <c r="C492" s="350"/>
      <c r="D492" s="350"/>
      <c r="E492" s="350"/>
      <c r="F492" s="353">
        <v>3436524300464.1899</v>
      </c>
      <c r="G492" s="353"/>
      <c r="H492" s="353">
        <v>555133195</v>
      </c>
      <c r="I492" s="353"/>
    </row>
    <row r="493" spans="1:9">
      <c r="A493" s="346" t="s">
        <v>1306</v>
      </c>
      <c r="B493" s="350" t="s">
        <v>1307</v>
      </c>
      <c r="C493" s="350"/>
      <c r="D493" s="350"/>
      <c r="E493" s="350"/>
      <c r="F493" s="353">
        <v>213691223971.13</v>
      </c>
      <c r="G493" s="353"/>
      <c r="H493" s="353">
        <v>34519496.100000001</v>
      </c>
      <c r="I493" s="353"/>
    </row>
    <row r="494" spans="1:9">
      <c r="A494" s="346" t="s">
        <v>1308</v>
      </c>
      <c r="B494" s="350" t="s">
        <v>653</v>
      </c>
      <c r="C494" s="350"/>
      <c r="D494" s="350"/>
      <c r="E494" s="350"/>
      <c r="F494" s="353">
        <v>50478429407.410004</v>
      </c>
      <c r="G494" s="353"/>
      <c r="H494" s="353">
        <v>8154242.3300000001</v>
      </c>
      <c r="I494" s="353"/>
    </row>
    <row r="495" spans="1:9">
      <c r="A495" s="2" t="s">
        <v>288</v>
      </c>
      <c r="B495" s="348" t="s">
        <v>289</v>
      </c>
      <c r="C495" s="348" t="s">
        <v>2</v>
      </c>
      <c r="F495" s="352">
        <v>30883334481.509998</v>
      </c>
      <c r="H495" s="352">
        <v>4988867.45</v>
      </c>
    </row>
    <row r="496" spans="1:9">
      <c r="A496" s="2" t="s">
        <v>437</v>
      </c>
      <c r="B496" s="348" t="s">
        <v>438</v>
      </c>
      <c r="C496" s="348" t="s">
        <v>3</v>
      </c>
      <c r="D496" s="348">
        <v>3165374.88</v>
      </c>
      <c r="F496" s="352">
        <v>19595094925.900002</v>
      </c>
      <c r="H496" s="352">
        <v>3165374.88</v>
      </c>
    </row>
    <row r="497" spans="1:9">
      <c r="A497" s="346" t="s">
        <v>1309</v>
      </c>
      <c r="B497" s="350" t="s">
        <v>1310</v>
      </c>
      <c r="C497" s="350"/>
      <c r="D497" s="350"/>
      <c r="E497" s="350"/>
      <c r="F497" s="353">
        <v>163212794563.72</v>
      </c>
      <c r="G497" s="353"/>
      <c r="H497" s="353">
        <v>26365253.77</v>
      </c>
      <c r="I497" s="353"/>
    </row>
    <row r="498" spans="1:9">
      <c r="A498" s="2" t="s">
        <v>290</v>
      </c>
      <c r="B498" s="348" t="s">
        <v>291</v>
      </c>
      <c r="C498" s="348" t="s">
        <v>3</v>
      </c>
      <c r="D498" s="348">
        <v>22103188.280000001</v>
      </c>
      <c r="F498" s="352">
        <v>136828681887.92999</v>
      </c>
      <c r="H498" s="352">
        <v>22103188.280000001</v>
      </c>
    </row>
    <row r="499" spans="1:9">
      <c r="A499" s="2" t="s">
        <v>292</v>
      </c>
      <c r="B499" s="348" t="s">
        <v>293</v>
      </c>
      <c r="C499" s="348" t="s">
        <v>294</v>
      </c>
      <c r="D499" s="348">
        <v>3686340.61</v>
      </c>
      <c r="F499" s="352">
        <v>25921131598.709999</v>
      </c>
      <c r="H499" s="352">
        <v>4187277.44</v>
      </c>
    </row>
    <row r="500" spans="1:9">
      <c r="A500" s="2" t="s">
        <v>725</v>
      </c>
      <c r="B500" s="348" t="s">
        <v>726</v>
      </c>
      <c r="C500" s="348" t="s">
        <v>636</v>
      </c>
      <c r="D500" s="348">
        <v>286654.34999999998</v>
      </c>
      <c r="F500" s="352">
        <v>462981077.07999998</v>
      </c>
      <c r="H500" s="352">
        <v>74788.05</v>
      </c>
    </row>
    <row r="501" spans="1:9">
      <c r="A501" s="346" t="s">
        <v>1311</v>
      </c>
      <c r="B501" s="350" t="s">
        <v>1312</v>
      </c>
      <c r="C501" s="350"/>
      <c r="D501" s="350"/>
      <c r="E501" s="350"/>
      <c r="F501" s="353">
        <v>2621153100851.75</v>
      </c>
      <c r="G501" s="353"/>
      <c r="H501" s="353">
        <v>423418830.08999997</v>
      </c>
      <c r="I501" s="353"/>
    </row>
    <row r="502" spans="1:9">
      <c r="A502" s="346" t="s">
        <v>1313</v>
      </c>
      <c r="B502" s="350" t="s">
        <v>1314</v>
      </c>
      <c r="C502" s="350"/>
      <c r="D502" s="350"/>
      <c r="E502" s="350"/>
      <c r="F502" s="353">
        <v>1959728351329.8301</v>
      </c>
      <c r="G502" s="353"/>
      <c r="H502" s="353">
        <v>316572842.25</v>
      </c>
      <c r="I502" s="353"/>
    </row>
    <row r="503" spans="1:9">
      <c r="A503" s="2" t="s">
        <v>299</v>
      </c>
      <c r="B503" s="348" t="s">
        <v>295</v>
      </c>
      <c r="C503" s="348" t="s">
        <v>2</v>
      </c>
      <c r="F503" s="352">
        <v>903840055348.84998</v>
      </c>
      <c r="H503" s="352">
        <v>146005549.72999999</v>
      </c>
    </row>
    <row r="504" spans="1:9">
      <c r="A504" s="2" t="s">
        <v>300</v>
      </c>
      <c r="B504" s="348" t="s">
        <v>296</v>
      </c>
      <c r="C504" s="348" t="s">
        <v>3</v>
      </c>
      <c r="D504" s="348">
        <v>170565095.80000001</v>
      </c>
      <c r="F504" s="352">
        <v>1055874697295.16</v>
      </c>
      <c r="H504" s="352">
        <v>170565095.80000001</v>
      </c>
    </row>
    <row r="505" spans="1:9">
      <c r="A505" s="2" t="s">
        <v>439</v>
      </c>
      <c r="B505" s="348" t="s">
        <v>440</v>
      </c>
      <c r="C505" s="348" t="s">
        <v>3</v>
      </c>
      <c r="D505" s="348">
        <v>2196.7199999999998</v>
      </c>
      <c r="F505" s="352">
        <v>13598685.32</v>
      </c>
      <c r="H505" s="352">
        <v>2196.7199999999998</v>
      </c>
    </row>
    <row r="506" spans="1:9">
      <c r="A506" s="2" t="s">
        <v>571</v>
      </c>
      <c r="B506" s="348" t="s">
        <v>35</v>
      </c>
      <c r="C506" s="348" t="s">
        <v>2</v>
      </c>
      <c r="F506" s="352">
        <v>0.5</v>
      </c>
      <c r="H506" s="352">
        <v>0</v>
      </c>
    </row>
    <row r="507" spans="1:9">
      <c r="A507" s="346" t="s">
        <v>1315</v>
      </c>
      <c r="B507" s="350" t="s">
        <v>1316</v>
      </c>
      <c r="C507" s="350"/>
      <c r="D507" s="350"/>
      <c r="E507" s="350"/>
      <c r="F507" s="353">
        <v>661424749521.92004</v>
      </c>
      <c r="G507" s="353"/>
      <c r="H507" s="353">
        <v>106845987.84</v>
      </c>
      <c r="I507" s="353"/>
    </row>
    <row r="508" spans="1:9">
      <c r="A508" s="2" t="s">
        <v>297</v>
      </c>
      <c r="B508" s="348" t="s">
        <v>298</v>
      </c>
      <c r="C508" s="348" t="s">
        <v>3</v>
      </c>
      <c r="D508" s="348">
        <v>75132719.790000007</v>
      </c>
      <c r="F508" s="352">
        <v>465105345492.90002</v>
      </c>
      <c r="H508" s="352">
        <v>75132719.829999998</v>
      </c>
    </row>
    <row r="509" spans="1:9">
      <c r="A509" s="2" t="s">
        <v>441</v>
      </c>
      <c r="B509" s="348" t="s">
        <v>442</v>
      </c>
      <c r="C509" s="348" t="s">
        <v>294</v>
      </c>
      <c r="D509" s="348">
        <v>27795715.27</v>
      </c>
      <c r="F509" s="352">
        <v>195450304186.20999</v>
      </c>
      <c r="H509" s="352">
        <v>31572875.02</v>
      </c>
    </row>
    <row r="510" spans="1:9">
      <c r="A510" s="2" t="s">
        <v>975</v>
      </c>
      <c r="B510" s="348" t="s">
        <v>976</v>
      </c>
      <c r="C510" s="348" t="s">
        <v>182</v>
      </c>
      <c r="D510" s="348">
        <v>1228.01</v>
      </c>
      <c r="F510" s="352">
        <v>178970.2</v>
      </c>
      <c r="H510" s="352">
        <v>28.91</v>
      </c>
    </row>
    <row r="511" spans="1:9">
      <c r="A511" s="2" t="s">
        <v>727</v>
      </c>
      <c r="B511" s="348" t="s">
        <v>728</v>
      </c>
      <c r="C511" s="348" t="s">
        <v>636</v>
      </c>
      <c r="D511" s="348">
        <v>265783.48</v>
      </c>
      <c r="F511" s="352">
        <v>429267445.17000002</v>
      </c>
      <c r="H511" s="352">
        <v>69342.84</v>
      </c>
    </row>
    <row r="512" spans="1:9">
      <c r="A512" s="2" t="s">
        <v>729</v>
      </c>
      <c r="B512" s="348" t="s">
        <v>730</v>
      </c>
      <c r="C512" s="348" t="s">
        <v>3</v>
      </c>
      <c r="F512" s="352">
        <v>-225.86</v>
      </c>
      <c r="H512" s="352">
        <v>-0.04</v>
      </c>
    </row>
    <row r="513" spans="1:9">
      <c r="A513" s="2" t="s">
        <v>1391</v>
      </c>
      <c r="B513" s="348" t="s">
        <v>1392</v>
      </c>
      <c r="C513" s="348" t="s">
        <v>388</v>
      </c>
      <c r="D513" s="348">
        <v>55948.43</v>
      </c>
      <c r="F513" s="352">
        <v>439653653.30000001</v>
      </c>
      <c r="H513" s="352">
        <v>71021.279999999999</v>
      </c>
    </row>
    <row r="514" spans="1:9">
      <c r="A514" s="2" t="s">
        <v>856</v>
      </c>
      <c r="B514" s="348" t="s">
        <v>857</v>
      </c>
      <c r="C514" s="348" t="s">
        <v>642</v>
      </c>
      <c r="F514" s="352">
        <v>795064.2</v>
      </c>
      <c r="H514" s="352">
        <v>0</v>
      </c>
    </row>
    <row r="515" spans="1:9">
      <c r="A515" s="2" t="s">
        <v>858</v>
      </c>
      <c r="B515" s="348" t="s">
        <v>859</v>
      </c>
      <c r="C515" s="348" t="s">
        <v>642</v>
      </c>
      <c r="F515" s="352">
        <v>-795064.2</v>
      </c>
      <c r="H515" s="352">
        <v>0</v>
      </c>
    </row>
    <row r="516" spans="1:9">
      <c r="A516" s="346" t="s">
        <v>1317</v>
      </c>
      <c r="B516" s="350" t="s">
        <v>302</v>
      </c>
      <c r="C516" s="350"/>
      <c r="D516" s="350"/>
      <c r="E516" s="350"/>
      <c r="F516" s="353">
        <v>601679975641.31006</v>
      </c>
      <c r="G516" s="353"/>
      <c r="H516" s="353">
        <v>97194868.810000002</v>
      </c>
      <c r="I516" s="353"/>
    </row>
    <row r="517" spans="1:9">
      <c r="A517" s="2" t="s">
        <v>537</v>
      </c>
      <c r="B517" s="348" t="s">
        <v>302</v>
      </c>
      <c r="C517" s="348" t="s">
        <v>3</v>
      </c>
      <c r="D517" s="348">
        <v>97194868.489999995</v>
      </c>
      <c r="F517" s="352">
        <v>601679973643.92004</v>
      </c>
      <c r="H517" s="352">
        <v>97194868.489999995</v>
      </c>
    </row>
    <row r="518" spans="1:9">
      <c r="A518" s="2" t="s">
        <v>301</v>
      </c>
      <c r="B518" s="348" t="s">
        <v>302</v>
      </c>
      <c r="C518" s="348" t="s">
        <v>2</v>
      </c>
      <c r="F518" s="352">
        <v>1997.39</v>
      </c>
      <c r="H518" s="352">
        <v>0.32</v>
      </c>
    </row>
    <row r="519" spans="1:9">
      <c r="A519" s="346" t="s">
        <v>1318</v>
      </c>
      <c r="B519" s="350" t="s">
        <v>1319</v>
      </c>
      <c r="C519" s="350"/>
      <c r="D519" s="350"/>
      <c r="E519" s="350"/>
      <c r="F519" s="353">
        <v>-3486645990676.3799</v>
      </c>
      <c r="G519" s="353"/>
      <c r="H519" s="353">
        <v>-563229809.98000002</v>
      </c>
      <c r="I519" s="353"/>
    </row>
    <row r="520" spans="1:9">
      <c r="A520" s="346" t="s">
        <v>1320</v>
      </c>
      <c r="B520" s="350" t="s">
        <v>444</v>
      </c>
      <c r="C520" s="350"/>
      <c r="D520" s="350"/>
      <c r="E520" s="350"/>
      <c r="F520" s="353">
        <v>-3486645990676.3799</v>
      </c>
      <c r="G520" s="353"/>
      <c r="H520" s="353">
        <v>-563229809.98000002</v>
      </c>
      <c r="I520" s="353"/>
    </row>
    <row r="521" spans="1:9">
      <c r="A521" s="346" t="s">
        <v>1321</v>
      </c>
      <c r="B521" s="350" t="s">
        <v>444</v>
      </c>
      <c r="C521" s="350"/>
      <c r="D521" s="350"/>
      <c r="E521" s="350"/>
      <c r="F521" s="353">
        <v>-3500224418062.2798</v>
      </c>
      <c r="G521" s="353"/>
      <c r="H521" s="353">
        <v>-565423257.52999997</v>
      </c>
      <c r="I521" s="353"/>
    </row>
    <row r="522" spans="1:9">
      <c r="A522" s="2" t="s">
        <v>305</v>
      </c>
      <c r="B522" s="348" t="s">
        <v>303</v>
      </c>
      <c r="C522" s="348" t="s">
        <v>2</v>
      </c>
      <c r="F522" s="352">
        <v>-937772159148.33997</v>
      </c>
      <c r="H522" s="352">
        <v>-151486912.77000001</v>
      </c>
    </row>
    <row r="523" spans="1:9">
      <c r="A523" s="2" t="s">
        <v>306</v>
      </c>
      <c r="B523" s="348" t="s">
        <v>304</v>
      </c>
      <c r="C523" s="348" t="s">
        <v>3</v>
      </c>
      <c r="D523" s="348">
        <v>-377345489.63</v>
      </c>
      <c r="F523" s="352">
        <v>-2335938386280.0498</v>
      </c>
      <c r="H523" s="352">
        <v>-377345489.63</v>
      </c>
    </row>
    <row r="524" spans="1:9">
      <c r="A524" s="2" t="s">
        <v>307</v>
      </c>
      <c r="B524" s="348" t="s">
        <v>308</v>
      </c>
      <c r="C524" s="348" t="s">
        <v>294</v>
      </c>
      <c r="D524" s="348">
        <v>-31924195.66</v>
      </c>
      <c r="F524" s="352">
        <v>-224480416877.60001</v>
      </c>
      <c r="H524" s="352">
        <v>-36262374.609999999</v>
      </c>
    </row>
    <row r="525" spans="1:9">
      <c r="A525" s="2" t="s">
        <v>731</v>
      </c>
      <c r="B525" s="348" t="s">
        <v>732</v>
      </c>
      <c r="C525" s="348" t="s">
        <v>182</v>
      </c>
      <c r="D525" s="348">
        <v>-4610482.97</v>
      </c>
      <c r="F525" s="352">
        <v>-671931880.25999999</v>
      </c>
      <c r="H525" s="352">
        <v>-108543.3</v>
      </c>
    </row>
    <row r="526" spans="1:9">
      <c r="A526" s="2" t="s">
        <v>1393</v>
      </c>
      <c r="B526" s="348" t="s">
        <v>1394</v>
      </c>
      <c r="C526" s="348" t="s">
        <v>388</v>
      </c>
      <c r="D526" s="348">
        <v>-59717.96</v>
      </c>
      <c r="F526" s="352">
        <v>-469275353.77999997</v>
      </c>
      <c r="H526" s="352">
        <v>-75806.34</v>
      </c>
    </row>
    <row r="527" spans="1:9">
      <c r="A527" s="2" t="s">
        <v>733</v>
      </c>
      <c r="B527" s="348" t="s">
        <v>734</v>
      </c>
      <c r="C527" s="348" t="s">
        <v>636</v>
      </c>
      <c r="D527" s="348">
        <v>-552437.82999999996</v>
      </c>
      <c r="F527" s="352">
        <v>-892248522.25</v>
      </c>
      <c r="H527" s="352">
        <v>-144130.89000000001</v>
      </c>
    </row>
    <row r="528" spans="1:9">
      <c r="A528" s="346" t="s">
        <v>1322</v>
      </c>
      <c r="B528" s="350" t="s">
        <v>444</v>
      </c>
      <c r="C528" s="350"/>
      <c r="D528" s="350"/>
      <c r="E528" s="350"/>
      <c r="F528" s="353">
        <v>13578427385.9</v>
      </c>
      <c r="G528" s="353"/>
      <c r="H528" s="353">
        <v>2193447.5499999998</v>
      </c>
      <c r="I528" s="353"/>
    </row>
    <row r="529" spans="1:8">
      <c r="A529" s="2" t="s">
        <v>443</v>
      </c>
      <c r="B529" s="348" t="s">
        <v>444</v>
      </c>
      <c r="C529" s="348" t="s">
        <v>3</v>
      </c>
      <c r="D529" s="348">
        <v>2193447.5499999998</v>
      </c>
      <c r="F529" s="352">
        <v>13578427385.9</v>
      </c>
      <c r="H529" s="352">
        <v>2193447.5499999998</v>
      </c>
    </row>
    <row r="530" spans="1:8">
      <c r="B530" s="348" t="s">
        <v>1323</v>
      </c>
      <c r="E530" s="352">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CNa5bjWbisMCo0fM4qXCpM4moBigZ4F2fwNU1Lw7mJU=</DigestValue>
    </Reference>
    <Reference Type="http://www.w3.org/2000/09/xmldsig#Object" URI="#idOfficeObject">
      <DigestMethod Algorithm="http://www.w3.org/2001/04/xmlenc#sha256"/>
      <DigestValue>WHUpE/w+cnDH4TitIN6gVRneIz6ZR3FItiOP4nZ8kys=</DigestValue>
    </Reference>
    <Reference Type="http://uri.etsi.org/01903#SignedProperties" URI="#idSignedProperties">
      <Transforms>
        <Transform Algorithm="http://www.w3.org/TR/2001/REC-xml-c14n-20010315"/>
      </Transforms>
      <DigestMethod Algorithm="http://www.w3.org/2001/04/xmlenc#sha256"/>
      <DigestValue>oqju9BmNcXLsy+BNo0rF+OM3eobRlocsoSAppvxY3bw=</DigestValue>
    </Reference>
    <Reference Type="http://www.w3.org/2000/09/xmldsig#Object" URI="#idValidSigLnImg">
      <DigestMethod Algorithm="http://www.w3.org/2001/04/xmlenc#sha256"/>
      <DigestValue>GDcjW0oIpuge/hP3cx5xWaec/gLXDV0ybR5TWr3wyW4=</DigestValue>
    </Reference>
    <Reference Type="http://www.w3.org/2000/09/xmldsig#Object" URI="#idInvalidSigLnImg">
      <DigestMethod Algorithm="http://www.w3.org/2001/04/xmlenc#sha256"/>
      <DigestValue>JlDr0EAOc+zhIl4ITewV5xFtqN1dZUxKcaIMCQkIGeQ=</DigestValue>
    </Reference>
  </SignedInfo>
  <SignatureValue>svdtrKj+ozeUhTtRSXMBmtxHVAmBxdGerIqZSWvjJdaLinUOms1jcox34wiTjnge3uhi2hh/1ElT
+W/ZTKajEkVIsqGU1Cs+qjG1ru1tNJt2TiKlT5DEj8cKUePcw3tsL0kD1bA3h0+gRehWbQC1i+Wh
uyho2+gGAn9z/Qn+4pfcgNgH14e0FgR+sIKGZ45ttpgpC/ZW7rV+QZmCPTnnhBL1I1prkrKx3zfz
TkRi6JGUTBm7p05TH2RBTI3V8Wv0lIgRqYNvNsgu4ixHRo1oLL+vVdxsVLgrep1gEH62TKMfCydu
ltyB5njaMhAj/8n7C0nQUD/9Y0dCi86jEr58og==</SignatureValue>
  <KeyInfo>
    <X509Data>
      <X509Certificate>MIIH+DCCBeCgAwIBAgIIHZSvki8brSUwDQYJKoZIhvcNAQELBQAwWzEXMBUGA1UEBRMOUlVDIDgwMDUwMTcyLTExGjAYBgNVBAMTEUNBLURPQ1VNRU5UQSBTLkEuMRcwFQYDVQQKEw5ET0NVTUVOVEEgUy5BLjELMAkGA1UEBhMCUFkwHhcNMjIwNDI5MTIzMzUxWhcNMjQwNDI4MTI0MzUxWjCBnTELMAkGA1UEBhMCUFkxGDAWBgNVBAQMD01FTkRPWkEgVkFaUVVFWjESMBAGA1UEBRMJQ0k3MzU0MTk2MREwDwYDVQQqDAhSQVlNVU5ETzEXMBUGA1UECgwOUEVSU09OQSBGSVNJQ0ExETAPBgNVBAsMCEZJUk1BIEYyMSEwHwYDVQQDDBhSQVlNVU5ETyBNRU5ET1pBIFZBWlFVRVowggEiMA0GCSqGSIb3DQEBAQUAA4IBDwAwggEKAoIBAQC8VDf+6Wok+40CVtb6s/Wclki9VTw2v/ke9m1pR4ESiWDJjXfNKv4VUnz2gXSuolwN4JnWMvV+/UduJkiso0WcDro7/W3u4BJkxpdppxOkp2d/j4fxwKWOjmrWs3gDRv37VxtjUb4c05QZZpjW3oHRa/Pyo5a5TqYpd2QDT2W+ZkwvqNSnu3em/oRnZKvFEu4//ephEVkH9WEPZj20s0+Kepm7Qx+WvIUii9RIQ6FZOwEpnq0GTNRhA4OMu/N/h9OgXagZP3b+lep0lLnhyxhhVX6OZrBLb/Ba3remDzkPebB2j0gIzyjpFhNmDTSguc8/43DSvR2QQuKJ7CXVhz0JAgMBAAGjggN7MIIDdzAMBgNVHRMBAf8EAjAAMA4GA1UdDwEB/wQEAwIF4DAqBgNVHSUBAf8EIDAeBggrBgEFBQcDAQYIKwYBBQUHAwIGCCsGAQUFBwMEMB0GA1UdDgQWBBSJ4+/n1ER4pWoAkuyXXlbgDR3oC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cjAzbWVkb3phQGljbG91Z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m06syx8D75pMWRo2McENqrIyG4c/BITZJSnpBuRHJLmuw4u/u/saox0mAUiWsPAirLnrJq8miN57FT5knYvR/eAsNvJpsu9ki8m0dwyjkve2wTIlS2Vk9oRgli1YnBHFnU1TREEf4XUWuzQjZUJNqDTTd76EIXLHYI3ZsYK0F/3XunTNKJ//0erbWnaPjlY72M6mH2GYYI+hBTZ9Hq2HPIk6vid94Y+qOd4tqvMGFKvZQXHTIf9VIEsoa39ez7PP9D0aDuwHCb62VD8c49olzUEZ8elZMZPIsfCh4YPOU9MYZPh/u2ORCX/PDmSNFeY8sf6AS5gzZ8zC9dKs0YYZCNIJWzCfidXlQJmv3sxAcsLpeMnj4QAa0SO1h6LMzuvGeemXrunm9tx8j5wmH4Ah13Q23tymeSC9DoXMD9EMkTew7spQN8tmVnvfmn2wnvJsT9xmto17JEiQFuMmhAtAwO1N1+WJ+p+yW2HGLehsPJgoloK4GUXxUQpiiTB1WhHH3AKmZAUdCTGv9HFCVrgZZ1L5ZkfN9hTQLd0xDwTmmOoG+Akad8MgnB5h6rR9+WqH6HJYUeU/UsdwYvYWCgn3T97pSKa8iQajHk6K/V//gGumy0LyQrFv/MhqY2xwDU22WaxSayVjmp0wGdFzNiGvw3urDNOVvhWjaHo/JEV3/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K4LD8yZs9UqIkxkDrbrBfNSJe8z7IgHpzs5FvrKGQ8U=</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EC0v/l2qOswdIax/9Gyw+Voj4rgqnxFPVRGu0JvVmtM=</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YbUETyPv7sNnSbMk8rGZ25jupSnQw3jKiMpigffN1cM=</DigestValue>
      </Reference>
      <Reference URI="/xl/drawings/drawing8.xml?ContentType=application/vnd.openxmlformats-officedocument.drawing+xml">
        <DigestMethod Algorithm="http://www.w3.org/2001/04/xmlenc#sha256"/>
        <DigestValue>jNx+Pf7Q13K/Ss7aw9KXIAIP0BpeL2f+LYKhBLYyyCo=</DigestValue>
      </Reference>
      <Reference URI="/xl/drawings/vmlDrawing1.vml?ContentType=application/vnd.openxmlformats-officedocument.vmlDrawing">
        <DigestMethod Algorithm="http://www.w3.org/2001/04/xmlenc#sha256"/>
        <DigestValue>MK23lxCAqy+rR1kR2a/O/B3bASZCXnnJR1f/DiJNc9Y=</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ejmjLTO8vxcOUS1RdcCRmnbGhFEg7V1ICl3KFr0tEY0=</DigestValue>
      </Reference>
      <Reference URI="/xl/media/image2.emf?ContentType=image/x-emf">
        <DigestMethod Algorithm="http://www.w3.org/2001/04/xmlenc#sha256"/>
        <DigestValue>tE4p8KVtlD/s51onfcH1yB/E8ugfJH0zO108ZogzR/w=</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xr3+8xqR6UWQirjw89X0pdcFkl+upMeAoGU3N0Eu7TE=</DigestValue>
      </Reference>
      <Reference URI="/xl/printerSettings/printerSettings2.bin?ContentType=application/vnd.openxmlformats-officedocument.spreadsheetml.printerSettings">
        <DigestMethod Algorithm="http://www.w3.org/2001/04/xmlenc#sha256"/>
        <DigestValue>uaEH0JcPR/uR60YOFVvDe1jSXZYZ2w31XDU2uzK29cw=</DigestValue>
      </Reference>
      <Reference URI="/xl/printerSettings/printerSettings3.bin?ContentType=application/vnd.openxmlformats-officedocument.spreadsheetml.printerSettings">
        <DigestMethod Algorithm="http://www.w3.org/2001/04/xmlenc#sha256"/>
        <DigestValue>uaEH0JcPR/uR60YOFVvDe1jSXZYZ2w31XDU2uzK29cw=</DigestValue>
      </Reference>
      <Reference URI="/xl/printerSettings/printerSettings4.bin?ContentType=application/vnd.openxmlformats-officedocument.spreadsheetml.printerSettings">
        <DigestMethod Algorithm="http://www.w3.org/2001/04/xmlenc#sha256"/>
        <DigestValue>uaEH0JcPR/uR60YOFVvDe1jSXZYZ2w31XDU2uzK29cw=</DigestValue>
      </Reference>
      <Reference URI="/xl/printerSettings/printerSettings5.bin?ContentType=application/vnd.openxmlformats-officedocument.spreadsheetml.printerSettings">
        <DigestMethod Algorithm="http://www.w3.org/2001/04/xmlenc#sha256"/>
        <DigestValue>fDoG4iLbtKcyrSB2GYwPL3t+1ybU+HGIlQg/YvLL56I=</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uVgDta93ld55XZHG8JjYOJpRE/uZE+Q6+VAU2nmTHFo=</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fDoG4iLbtKcyrSB2GYwPL3t+1ybU+HGIlQg/YvLL56I=</DigestValue>
      </Reference>
      <Reference URI="/xl/sharedStrings.xml?ContentType=application/vnd.openxmlformats-officedocument.spreadsheetml.sharedStrings+xml">
        <DigestMethod Algorithm="http://www.w3.org/2001/04/xmlenc#sha256"/>
        <DigestValue>ecKTSdfLacOk2pJgISphgCXbBASGIGpjno74TPbd45A=</DigestValue>
      </Reference>
      <Reference URI="/xl/styles.xml?ContentType=application/vnd.openxmlformats-officedocument.spreadsheetml.styles+xml">
        <DigestMethod Algorithm="http://www.w3.org/2001/04/xmlenc#sha256"/>
        <DigestValue>oBJO9NZMEmXFsaSpT2v5yHAwgaCZRqVwZ6O/ERiNk4A=</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vJUxtrJrlCju6wsFzCwzZL11iaIlRruO+c6R2AP/lF0=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36jNstmxeNmofDb88X9qs3C9kOIXYqC2aU/S+9sWbdU=</DigestValue>
      </Reference>
      <Reference URI="/xl/worksheets/sheet1.xml?ContentType=application/vnd.openxmlformats-officedocument.spreadsheetml.worksheet+xml">
        <DigestMethod Algorithm="http://www.w3.org/2001/04/xmlenc#sha256"/>
        <DigestValue>ztVBchD5+fKMjZlqFltPC1XExiXA5hVU+GBKdnD5Yks=</DigestValue>
      </Reference>
      <Reference URI="/xl/worksheets/sheet10.xml?ContentType=application/vnd.openxmlformats-officedocument.spreadsheetml.worksheet+xml">
        <DigestMethod Algorithm="http://www.w3.org/2001/04/xmlenc#sha256"/>
        <DigestValue>xfqmbhpzmiyxHFTrxfmLpc4IkkGSROCd2eHDgfhtMWU=</DigestValue>
      </Reference>
      <Reference URI="/xl/worksheets/sheet11.xml?ContentType=application/vnd.openxmlformats-officedocument.spreadsheetml.worksheet+xml">
        <DigestMethod Algorithm="http://www.w3.org/2001/04/xmlenc#sha256"/>
        <DigestValue>uqao4wGuMwelARHl/aifdkN1HInX+dFceJfA80w2Scs=</DigestValue>
      </Reference>
      <Reference URI="/xl/worksheets/sheet2.xml?ContentType=application/vnd.openxmlformats-officedocument.spreadsheetml.worksheet+xml">
        <DigestMethod Algorithm="http://www.w3.org/2001/04/xmlenc#sha256"/>
        <DigestValue>mzlYKHG4NsZ47PHP+9ObItADD3XGJ/U40r7KTiHaJyg=</DigestValue>
      </Reference>
      <Reference URI="/xl/worksheets/sheet3.xml?ContentType=application/vnd.openxmlformats-officedocument.spreadsheetml.worksheet+xml">
        <DigestMethod Algorithm="http://www.w3.org/2001/04/xmlenc#sha256"/>
        <DigestValue>s0bMrKyheFpg/MfyzyMhOAbkpeJomF09vBzRBojrL9w=</DigestValue>
      </Reference>
      <Reference URI="/xl/worksheets/sheet4.xml?ContentType=application/vnd.openxmlformats-officedocument.spreadsheetml.worksheet+xml">
        <DigestMethod Algorithm="http://www.w3.org/2001/04/xmlenc#sha256"/>
        <DigestValue>fmACrB2OemJSW6Q7wcEriCqz7FRhGLkmLzkfTN6t4PE=</DigestValue>
      </Reference>
      <Reference URI="/xl/worksheets/sheet5.xml?ContentType=application/vnd.openxmlformats-officedocument.spreadsheetml.worksheet+xml">
        <DigestMethod Algorithm="http://www.w3.org/2001/04/xmlenc#sha256"/>
        <DigestValue>RO10betduyCWW2zsIkO7SK5MEzBkTeGavR0e9/d4d8g=</DigestValue>
      </Reference>
      <Reference URI="/xl/worksheets/sheet6.xml?ContentType=application/vnd.openxmlformats-officedocument.spreadsheetml.worksheet+xml">
        <DigestMethod Algorithm="http://www.w3.org/2001/04/xmlenc#sha256"/>
        <DigestValue>QaB27uW8fokoc4FpVmM9Ma9oQmVpMsV0X+iJ0E2lVwk=</DigestValue>
      </Reference>
      <Reference URI="/xl/worksheets/sheet7.xml?ContentType=application/vnd.openxmlformats-officedocument.spreadsheetml.worksheet+xml">
        <DigestMethod Algorithm="http://www.w3.org/2001/04/xmlenc#sha256"/>
        <DigestValue>4tnEWiFPRMnkrV113eo6Li/LXrq7U295MYgNGlXdMhg=</DigestValue>
      </Reference>
      <Reference URI="/xl/worksheets/sheet8.xml?ContentType=application/vnd.openxmlformats-officedocument.spreadsheetml.worksheet+xml">
        <DigestMethod Algorithm="http://www.w3.org/2001/04/xmlenc#sha256"/>
        <DigestValue>/h7Kn674PzvDuQMJAkif6p0mhNnuRntOy2e3JNUhzQk=</DigestValue>
      </Reference>
      <Reference URI="/xl/worksheets/sheet9.xml?ContentType=application/vnd.openxmlformats-officedocument.spreadsheetml.worksheet+xml">
        <DigestMethod Algorithm="http://www.w3.org/2001/04/xmlenc#sha256"/>
        <DigestValue>ysLpXZ5cDrd+zwjtKFytL+eTEcAHO5ptTCOaNbfOVU0=</DigestValue>
      </Reference>
    </Manifest>
    <SignatureProperties>
      <SignatureProperty Id="idSignatureTime" Target="#idPackageSignature">
        <mdssi:SignatureTime xmlns:mdssi="http://schemas.openxmlformats.org/package/2006/digital-signature">
          <mdssi:Format>YYYY-MM-DDThh:mm:ssTZD</mdssi:Format>
          <mdssi:Value>2023-05-12T20:42:47Z</mdssi:Value>
        </mdssi:SignatureTime>
      </SignatureProperty>
    </SignatureProperties>
  </Object>
  <Object Id="idOfficeObject">
    <SignatureProperties>
      <SignatureProperty Id="idOfficeV1Details" Target="#idPackageSignature">
        <SignatureInfoV1 xmlns="http://schemas.microsoft.com/office/2006/digsig">
          <SetupID>{1B3E9F24-DF2E-4DA9-9F85-048AD06CB73F}</SetupID>
          <SignatureText>Raymundo Mendoza</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2023-05-12T20:42:47Z</xd:SigningTime>
          <xd:SigningCertificate>
            <xd:Cert>
              <xd:CertDigest>
                <DigestMethod Algorithm="http://www.w3.org/2001/04/xmlenc#sha256"/>
                <DigestValue>hAWM4mkXO7cChhl/vVHfTPX/AukO6YEP4sanZwMc/tE=</DigestValue>
              </xd:CertDigest>
              <xd:IssuerSerial>
                <X509IssuerName>C=PY, O=DOCUMENTA S.A., CN=CA-DOCUMENTA S.A., SERIALNUMBER=RUC 80050172-1</X509IssuerName>
                <X509SerialNumber>2131521566043516197</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GGwAAtQ0AACBFTUYAAAEAHBoAAJ0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VldtBX0Lb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uwAAAEgAAAAlAAAADAAAAAMAAABUAAAArAAAACoAAAAzAAAAuQAAAEcAAAABAAAAVZXbQV9C20EqAAAAMwAAABAAAABMAAAAAAAAAAAAAAAAAAAA//////////9sAAAAUgBhAHkAbQB1AG4AZABvACAATQBlAG4AZABvAHoAYQAKAAAACAAAAAgAAAAOAAAACQAAAAkAAAAJAAAACQAAAAQAAAAOAAAACAAAAAkAAAAJAAAACQAAAAcAAAAIAAAASwAAAEAAAAAwAAAABQAAACAAAAABAAAAAQAAABAAAAAAAAAAAAAAAAMBAACAAAAAAAAAAAAAAAADAQAAgAAAACUAAAAMAAAAAgAAACcAAAAYAAAABAAAAAAAAAD///8AAAAAACUAAAAMAAAABAAAAEwAAABkAAAAAAAAAFAAAAACAQAAfAAAAAAAAABQAAAAAwEAAC0AAAAhAPAAAAAAAAAAAAAAAIA/AAAAAAAAAAAAAIA/AAAAAAAAAAAAAAAAAAAAAAAAAAAAAAAAAAAAAAAAAAAlAAAADAAAAAAAAIAoAAAADAAAAAQAAAAnAAAAGAAAAAQAAAAAAAAA////AAAAAAAlAAAADAAAAAQAAABMAAAAZAAAAAkAAABQAAAA+QAAAFwAAAAJAAAAUAAAAPE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gAAAF0AAAAlAAAADAAAAAQ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QAAAAYAAAADAAAAAAAAAISAAAADAAAAAEAAAAeAAAAGAAAAAkAAABgAAAA+gAAAG0AAAAlAAAADAAAAAQ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BAAAABgAAAAMAAAAAAAAAhIAAAAMAAAAAQAAABYAAAAMAAAAAAAAAFQAAAAsAQAACgAAAHAAAAD4AAAAfAAAAAEAAABVldtBX0LbQQoAAABwAAAAJQAAAEwAAAAEAAAACQAAAHAAAAD6AAAAfQAAAJgAAABGAGkAcgBtAGEAZABvACAAcABvAHIAOgAgAFIAQQBZAE0AVQBOAEQATwAgAE0ARQBOAEQATwBaAEEAIABWAEEAWgBRAFUARQBaAAAABgAAAAMAAAAEAAAACQAAAAYAAAAHAAAABwAAAAMAAAAHAAAABwAAAAQAAAADAAAAAwAAAAcAAAAHAAAABQAAAAoAAAAIAAAACAAAAAgAAAAJAAAAAwAAAAoAAAAGAAAACAAAAAgAAAAJAAAABgAAAAcAAAADAAAABwAAAAcAAAAGAAAACAAAAAgAAAAGAAAABgAAABYAAAAMAAAAAAAAACUAAAAMAAAAAgAAAA4AAAAUAAAAAAAAABAAAAAUAAAA</Object>
  <Object Id="idInvalidSigLnImg">AQAAAGwAAAAAAAAAAAAAAAIBAAB/AAAAAAAAAAAAAADGGwAAtQ0AACBFTUYAAAEAdB8AALA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HMVPSGy5uFiE4GypVJ0KnHjN9AAABAGwAAACcz+7S6ffb7fnC0t1haH0hMm8aLXIuT8ggOIwoRKslP58cK08AAAENMQAAAMHg9P///////////+bm5k9SXjw/SzBRzTFU0y1NwSAyVzFGXwEBAi9eCA8mnM/u69/SvI9jt4tgjIR9FBosDBEjMVTUMlXWMVPRKUSeDxk4AAAAzYQAAADT6ff///////+Tk5MjK0krSbkvUcsuT8YVJFoTIFIrSbgtTcEQHEc4SgAAAJzP7vT6/bTa8kRleixHhy1Nwi5PxiQtTnBwcJKSki81SRwtZAgOIwQQAAAAweD02+35gsLqZ5q6Jz1jNEJyOUZ4qamp+/v7////wdPeVnCJAQECOcAAAACv1/Ho8/ubzu6CwuqMudS3u769vb3////////////L5fZymsABAgO5rQAAAK/X8fz9/uLx+snk9uTy+vz9/v///////////////8vl9nKawAECA8STAAAAotHvtdryxOL1xOL1tdry0+r32+350+r3tdryxOL1pdPvc5rAAQIDalcAAABpj7ZnjrZqj7Zqj7ZnjrZtkbdukrdtkbdnjrZqj7ZojrZ3rdUCAwQEEAAAAAAAAAAAAAAAAAAAAAAAAAAAAAAAAAAAAAAAAAAAAAAAAAAAAAAAAHYZ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7AAAASAAAACUAAAAMAAAABAAAAFQAAACsAAAAKgAAADMAAAC5AAAARwAAAAEAAABVldtBX0LbQSoAAAAzAAAAEAAAAEwAAAAAAAAAAAAAAAAAAAD//////////2wAAABSAGEAeQBtAHUAbgBkAG8AIABNAGUAbgBkAG8AegBhAAoAAAAIAAAACAAAAA4AAAAJAAAACQAAAAkAAAAJAAAABAAAAA4AAAAIAAAACQAAAAkAAAAJAAAABw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AsAQAACgAAAHAAAAD4AAAAfAAAAAEAAABVldtBX0LbQQoAAABwAAAAJQAAAEwAAAAEAAAACQAAAHAAAAD6AAAAfQAAAJgAAABGAGkAcgBtAGEAZABvACAAcABvAHIAOgAgAFIAQQBZAE0AVQBOAEQATwAgAE0ARQBOAEQATwBaAEEAIABWAEEAWgBRAFUARQBaAAAABgAAAAMAAAAEAAAACQAAAAYAAAAHAAAABwAAAAMAAAAHAAAABwAAAAQAAAADAAAAAwAAAAcAAAAHAAAABQAAAAoAAAAIAAAACAAAAAgAAAAJAAAAAwAAAAoAAAAGAAAACAAAAAgAAAAJAAAABgAAAAcAAAADAAAABwAAAAcAAAAGAAAACAAAAAg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xW8QR/2jNJL45aZLSvNol4eWqAZXzNN9iNR++nqLcdY=</DigestValue>
    </Reference>
    <Reference Type="http://www.w3.org/2000/09/xmldsig#Object" URI="#idOfficeObject">
      <DigestMethod Algorithm="http://www.w3.org/2001/04/xmlenc#sha256"/>
      <DigestValue>pKpcFU9IhMAO3EHf7hxyTL6mAI9ilZTUrt3obqKs9t4=</DigestValue>
    </Reference>
    <Reference Type="http://uri.etsi.org/01903#SignedProperties" URI="#idSignedProperties">
      <Transforms>
        <Transform Algorithm="http://www.w3.org/TR/2001/REC-xml-c14n-20010315"/>
      </Transforms>
      <DigestMethod Algorithm="http://www.w3.org/2001/04/xmlenc#sha256"/>
      <DigestValue>VS2rBXYsSy2lbkljPq/NJKZrR7lesy6HQvataFIKi8I=</DigestValue>
    </Reference>
    <Reference Type="http://www.w3.org/2000/09/xmldsig#Object" URI="#idValidSigLnImg">
      <DigestMethod Algorithm="http://www.w3.org/2001/04/xmlenc#sha256"/>
      <DigestValue>MsKIk/cd9FUQ6u29Zk9WS3hyhSji02nI2EkY2lNiKUU=</DigestValue>
    </Reference>
    <Reference Type="http://www.w3.org/2000/09/xmldsig#Object" URI="#idInvalidSigLnImg">
      <DigestMethod Algorithm="http://www.w3.org/2001/04/xmlenc#sha256"/>
      <DigestValue>g4xssvKP/4/chBetfKhEBiBxxIWY3YIMOgKCzjnfMrQ=</DigestValue>
    </Reference>
  </SignedInfo>
  <SignatureValue>EZ62iBElAFq8vVg2x4JmeltvqtO989edG9IMtlO5ZVvT5fuw/V0x9e+Nb2EQUxY/jReXeCJlYcHb
/VJFHgdGQd5EwF0em2E+4xUoXdtiRUmiWKKrJ9kBQFChxz1DrIYtU2aA4aBRFO7aDpnQKY+CdyS/
v0SFcq087Sopd7XXwoqPj6r5dI/B/AvgfuK5gNEyD5pSl9badV+y3qrsJmM6TktFDTAaWpqtHTPA
H4PZrUhdKgJ1fbrI9gb6FFzc8p7qtnR+7M2mgT9aPM3Nj9wLVFDUVWGsaTJg5rHedQg+mknjwnxI
wBPGQZJA1JKdECo/z8q040vWVJLC3QpoD0aTmw==</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K4LD8yZs9UqIkxkDrbrBfNSJe8z7IgHpzs5FvrKGQ8U=</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EC0v/l2qOswdIax/9Gyw+Voj4rgqnxFPVRGu0JvVmtM=</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YbUETyPv7sNnSbMk8rGZ25jupSnQw3jKiMpigffN1cM=</DigestValue>
      </Reference>
      <Reference URI="/xl/drawings/drawing8.xml?ContentType=application/vnd.openxmlformats-officedocument.drawing+xml">
        <DigestMethod Algorithm="http://www.w3.org/2001/04/xmlenc#sha256"/>
        <DigestValue>jNx+Pf7Q13K/Ss7aw9KXIAIP0BpeL2f+LYKhBLYyyCo=</DigestValue>
      </Reference>
      <Reference URI="/xl/drawings/vmlDrawing1.vml?ContentType=application/vnd.openxmlformats-officedocument.vmlDrawing">
        <DigestMethod Algorithm="http://www.w3.org/2001/04/xmlenc#sha256"/>
        <DigestValue>MK23lxCAqy+rR1kR2a/O/B3bASZCXnnJR1f/DiJNc9Y=</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ejmjLTO8vxcOUS1RdcCRmnbGhFEg7V1ICl3KFr0tEY0=</DigestValue>
      </Reference>
      <Reference URI="/xl/media/image2.emf?ContentType=image/x-emf">
        <DigestMethod Algorithm="http://www.w3.org/2001/04/xmlenc#sha256"/>
        <DigestValue>tE4p8KVtlD/s51onfcH1yB/E8ugfJH0zO108ZogzR/w=</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xr3+8xqR6UWQirjw89X0pdcFkl+upMeAoGU3N0Eu7TE=</DigestValue>
      </Reference>
      <Reference URI="/xl/printerSettings/printerSettings2.bin?ContentType=application/vnd.openxmlformats-officedocument.spreadsheetml.printerSettings">
        <DigestMethod Algorithm="http://www.w3.org/2001/04/xmlenc#sha256"/>
        <DigestValue>uaEH0JcPR/uR60YOFVvDe1jSXZYZ2w31XDU2uzK29cw=</DigestValue>
      </Reference>
      <Reference URI="/xl/printerSettings/printerSettings3.bin?ContentType=application/vnd.openxmlformats-officedocument.spreadsheetml.printerSettings">
        <DigestMethod Algorithm="http://www.w3.org/2001/04/xmlenc#sha256"/>
        <DigestValue>uaEH0JcPR/uR60YOFVvDe1jSXZYZ2w31XDU2uzK29cw=</DigestValue>
      </Reference>
      <Reference URI="/xl/printerSettings/printerSettings4.bin?ContentType=application/vnd.openxmlformats-officedocument.spreadsheetml.printerSettings">
        <DigestMethod Algorithm="http://www.w3.org/2001/04/xmlenc#sha256"/>
        <DigestValue>uaEH0JcPR/uR60YOFVvDe1jSXZYZ2w31XDU2uzK29cw=</DigestValue>
      </Reference>
      <Reference URI="/xl/printerSettings/printerSettings5.bin?ContentType=application/vnd.openxmlformats-officedocument.spreadsheetml.printerSettings">
        <DigestMethod Algorithm="http://www.w3.org/2001/04/xmlenc#sha256"/>
        <DigestValue>fDoG4iLbtKcyrSB2GYwPL3t+1ybU+HGIlQg/YvLL56I=</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uVgDta93ld55XZHG8JjYOJpRE/uZE+Q6+VAU2nmTHFo=</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fDoG4iLbtKcyrSB2GYwPL3t+1ybU+HGIlQg/YvLL56I=</DigestValue>
      </Reference>
      <Reference URI="/xl/sharedStrings.xml?ContentType=application/vnd.openxmlformats-officedocument.spreadsheetml.sharedStrings+xml">
        <DigestMethod Algorithm="http://www.w3.org/2001/04/xmlenc#sha256"/>
        <DigestValue>ecKTSdfLacOk2pJgISphgCXbBASGIGpjno74TPbd45A=</DigestValue>
      </Reference>
      <Reference URI="/xl/styles.xml?ContentType=application/vnd.openxmlformats-officedocument.spreadsheetml.styles+xml">
        <DigestMethod Algorithm="http://www.w3.org/2001/04/xmlenc#sha256"/>
        <DigestValue>oBJO9NZMEmXFsaSpT2v5yHAwgaCZRqVwZ6O/ERiNk4A=</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vJUxtrJrlCju6wsFzCwzZL11iaIlRruO+c6R2AP/lF0=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36jNstmxeNmofDb88X9qs3C9kOIXYqC2aU/S+9sWbdU=</DigestValue>
      </Reference>
      <Reference URI="/xl/worksheets/sheet1.xml?ContentType=application/vnd.openxmlformats-officedocument.spreadsheetml.worksheet+xml">
        <DigestMethod Algorithm="http://www.w3.org/2001/04/xmlenc#sha256"/>
        <DigestValue>ztVBchD5+fKMjZlqFltPC1XExiXA5hVU+GBKdnD5Yks=</DigestValue>
      </Reference>
      <Reference URI="/xl/worksheets/sheet10.xml?ContentType=application/vnd.openxmlformats-officedocument.spreadsheetml.worksheet+xml">
        <DigestMethod Algorithm="http://www.w3.org/2001/04/xmlenc#sha256"/>
        <DigestValue>xfqmbhpzmiyxHFTrxfmLpc4IkkGSROCd2eHDgfhtMWU=</DigestValue>
      </Reference>
      <Reference URI="/xl/worksheets/sheet11.xml?ContentType=application/vnd.openxmlformats-officedocument.spreadsheetml.worksheet+xml">
        <DigestMethod Algorithm="http://www.w3.org/2001/04/xmlenc#sha256"/>
        <DigestValue>uqao4wGuMwelARHl/aifdkN1HInX+dFceJfA80w2Scs=</DigestValue>
      </Reference>
      <Reference URI="/xl/worksheets/sheet2.xml?ContentType=application/vnd.openxmlformats-officedocument.spreadsheetml.worksheet+xml">
        <DigestMethod Algorithm="http://www.w3.org/2001/04/xmlenc#sha256"/>
        <DigestValue>mzlYKHG4NsZ47PHP+9ObItADD3XGJ/U40r7KTiHaJyg=</DigestValue>
      </Reference>
      <Reference URI="/xl/worksheets/sheet3.xml?ContentType=application/vnd.openxmlformats-officedocument.spreadsheetml.worksheet+xml">
        <DigestMethod Algorithm="http://www.w3.org/2001/04/xmlenc#sha256"/>
        <DigestValue>s0bMrKyheFpg/MfyzyMhOAbkpeJomF09vBzRBojrL9w=</DigestValue>
      </Reference>
      <Reference URI="/xl/worksheets/sheet4.xml?ContentType=application/vnd.openxmlformats-officedocument.spreadsheetml.worksheet+xml">
        <DigestMethod Algorithm="http://www.w3.org/2001/04/xmlenc#sha256"/>
        <DigestValue>fmACrB2OemJSW6Q7wcEriCqz7FRhGLkmLzkfTN6t4PE=</DigestValue>
      </Reference>
      <Reference URI="/xl/worksheets/sheet5.xml?ContentType=application/vnd.openxmlformats-officedocument.spreadsheetml.worksheet+xml">
        <DigestMethod Algorithm="http://www.w3.org/2001/04/xmlenc#sha256"/>
        <DigestValue>RO10betduyCWW2zsIkO7SK5MEzBkTeGavR0e9/d4d8g=</DigestValue>
      </Reference>
      <Reference URI="/xl/worksheets/sheet6.xml?ContentType=application/vnd.openxmlformats-officedocument.spreadsheetml.worksheet+xml">
        <DigestMethod Algorithm="http://www.w3.org/2001/04/xmlenc#sha256"/>
        <DigestValue>QaB27uW8fokoc4FpVmM9Ma9oQmVpMsV0X+iJ0E2lVwk=</DigestValue>
      </Reference>
      <Reference URI="/xl/worksheets/sheet7.xml?ContentType=application/vnd.openxmlformats-officedocument.spreadsheetml.worksheet+xml">
        <DigestMethod Algorithm="http://www.w3.org/2001/04/xmlenc#sha256"/>
        <DigestValue>4tnEWiFPRMnkrV113eo6Li/LXrq7U295MYgNGlXdMhg=</DigestValue>
      </Reference>
      <Reference URI="/xl/worksheets/sheet8.xml?ContentType=application/vnd.openxmlformats-officedocument.spreadsheetml.worksheet+xml">
        <DigestMethod Algorithm="http://www.w3.org/2001/04/xmlenc#sha256"/>
        <DigestValue>/h7Kn674PzvDuQMJAkif6p0mhNnuRntOy2e3JNUhzQk=</DigestValue>
      </Reference>
      <Reference URI="/xl/worksheets/sheet9.xml?ContentType=application/vnd.openxmlformats-officedocument.spreadsheetml.worksheet+xml">
        <DigestMethod Algorithm="http://www.w3.org/2001/04/xmlenc#sha256"/>
        <DigestValue>ysLpXZ5cDrd+zwjtKFytL+eTEcAHO5ptTCOaNbfOVU0=</DigestValue>
      </Reference>
    </Manifest>
    <SignatureProperties>
      <SignatureProperty Id="idSignatureTime" Target="#idPackageSignature">
        <mdssi:SignatureTime xmlns:mdssi="http://schemas.openxmlformats.org/package/2006/digital-signature">
          <mdssi:Format>YYYY-MM-DDThh:mm:ssTZD</mdssi:Format>
          <mdssi:Value>2023-05-13T19:22:48Z</mdssi:Value>
        </mdssi:SignatureTime>
      </SignatureProperty>
    </SignatureProperties>
  </Object>
  <Object Id="idOfficeObject">
    <SignatureProperties>
      <SignatureProperty Id="idOfficeV1Details" Target="#idPackageSignature">
        <SignatureInfoV1 xmlns="http://schemas.microsoft.com/office/2006/digsig">
          <SetupID>{5A268461-F3A7-4948-9AB7-7819AAEFF836}</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2023-05-13T19:22:48Z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A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pXVYMo8APDSPAAoNpXUBAAAA/DGPAAgZCt0DAAAAAAAAAAIAAAAFAAAAAQAAAODZRRcAAAAA4Ex0KQMAAAAEuwllYGN0KQAAAADgTHQpTDXeZAMAAABUNd5kAQAAANhXvinwPQllhnvaZGL1JBsGkFl3GMC4AKwzjwBZCqV1AACPAAUAAABlCqV1pDiPAOD///8AAAAAAAAAAAAAAACQAQAAAAAAAQAAAABhAHIAaQBhAGwAAAAAAAAAAAAAAAAAAAAGAAAAAAAAAOEECnYAAAAABgAAAFwzjwBcM48AAAIAAPz///8BAAAAAAAAAAAAAAAAAAAAmDhzB/jUAXVkdgAIAAAAACUAAAAMAAAAAQAAABgAAAAMAAAAAAAAAhIAAAAMAAAAAQAAABYAAAAMAAAACAAAAFQAAABUAAAACgAAACcAAAAeAAAASgAAAAEAAAAAANhBHMfRQQoAAABLAAAAAQAAAEwAAAAEAAAACQAAACcAAAAgAAAASwAAAFAAAABYAAAAFQAAABYAAAAMAAAAAAAAAFIAAABwAQAAAgAAABAAAAAHAAAAAAAAAAAAAAC8AgAAAAAAAAECAiJTAHkAcwB0AGUAbQAAAAAAAAAAAAAAAAAAAAAAAAAAAAAAAAAAAAAAAAAAAAAAAAAAAAAAAAAAAAAAAAAAAAAAAADMZOgItQBiAAAACKePAPMT02RiAAAASMj1ERinjwBXF9NkYgAAACAAAABwAGEAuKePAJTTYhewp48A72LudiQAAAAgAAAAAgAAAAAAtABcq48AGFjeZEjI9RFUp48A0CVlF3xV3mQQAAAAGAhfAGQAAABxAHUAEAAAAHMAZQAAAGMXgNNiFwAAAAAAAAAAAABfAAIAAAAgAAAAhQC/ACiojwBknGYXIKiPAO9i7nZJAAAAIAAAAOwQZhcAALQAAAC0AAcAAAAAAAAA4QQKdk5e7nYHAAAA3KiPANyojwAAAgAA/P///wEAAAAAAAAAAAAAAAAAAACYOHMH+NQBd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KV1kDGPAHQzjwAKDaV1bAAAADQxjwCwFwrwzDCPABSG6mR2FgECYDqAB2uE6mSQyfQGYDqAB1AOGDwVAAAAYDqAB5eE6mQQ/9QpYDqABxwAAAAVAAAA9DGPAFAOGDwAAAAAAAAAAAAAAAAIAAAA/pBZdwEAAADkMo8AWQqldQAAjwAGAAAAZQqldZw1jwDw////AAAAAAAAAAAAAAAAkAEAAAAAAAEAAAAAcwBlAGcAbwBlACAAdQBpAAAAAAAAAAAACQAAAAAAAADhBAp2AAAAAAkAAACUMo8AlDKPAAACAAD8////AQAAAAAAAAAAAAAAAAAAAJg4cwf41AF1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D1mZMmPAEjLjwAKDaV1AAAAAAjJjwAhFAocxEvMZAAAAAAil95kAAAAAFSP3mQAAAAA4I3eZAAAAACAi95kAAAAAJuK3mQAAAAAYofeZAAAAAD9/9NkAAAAAIR202QAAAAARXbTZAAAAAB2Qt0AEmlZd/E9LBa4yo8AWQqldQAAjwAAAAAAZQqldf7////1////AAAAAAAAAAAAAAAAkAEAAHmDbVZUyY8AXfwKdgAA1HRIyY8AAAAAAFDJjwAAAAAAAAAAAOEECnYAAAAACQAAAGjKjwBoyo8AAAIAAPz///8BAAAAAAAAAAAAAAAAAAAAAAAAAAAAAACYOHMH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ADYQRzH0U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AADYQRzH0U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AqHgAAHQ0AACBFTUYAAAEAW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CLAAAAAcKDQcKDQcJDQ4WMShFrjFU1TJV1gECBAIDBAECBQoRKyZBowsTMYMsAAAAfqbJd6PIeqDCQFZ4JTd0Lk/HMVPSGy5uFiE4GypVJ0KnHjN9AAAB5jwAAACcz+7S6ffb7fnC0t1haH0hMm8aLXIuT8ggOIwoRKslP58cK08AAAGsMgAAAMHg9P///////////+bm5k9SXjw/SzBRzTFU0y1NwSAyVzFGXwEBAq0yCA8mnM/u69/SvI9jt4tgjIR9FBosDBEjMVTUMlXWMVPRKUSeDxk4AAAArjIAAADT6ff///////+Tk5MjK0krSbkvUcsuT8YVJFoTIFIrSbgtTcEQHEerMgAAAJzP7vT6/bTa8kRleixHhy1Nwi5PxiQtTnBwcJKSki81SRwtZAgOI6wyAAAAweD02+35gsLqZ5q6Jz1jNEJyOUZ4qamp+/v7////wdPeVnCJAQEC5TwAAACv1/Ho8/ubzu6CwuqMudS3u769vb3////////////L5fZymsABAgOELAAAAK/X8fz9/uLx+snk9uTy+vz9/v///////////////8vl9nKawAECA4UsAAAAotHvtdryxOL1xOL1tdry0+r32+350+r3tdryxOL1pdPvc5rAAQIDalcAAABpj7ZnjrZqj7Zqj7ZnjrZtkbdukrdtkbdnjrZqj7ZojrZ3rdUCAwQEE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9ZmTJjwBIy48ACg2ldQAAAAAIyY8AIRQKHMRLzGQAAAAAIpfeZAAAAABUj95kAAAAAOCN3mQAAAAAgIveZAAAAACbit5kAAAAAGKH3mQAAAAA/f/TZAAAAACEdtNkAAAAAEV202QAAAAAdkLdABJpWXfxPSwWuMqPAFkKpXUAAI8AAAAAAGUKpXX+////9f///wAAAAAAAAAAAAAAAJABAAB5g21WVMmPAF38CnYAANR0SMmPAAAAAABQyY8AAAAAAAAAAADhBAp2AAAAAAkAAABoyo8AaMqPAAACAAD8////AQAAAAAAAAAAAAAAAAAAAAAAAAAAAAAAmDhzB2R2AAgAAAAAJQAAAAwAAAABAAAAGAAAAAwAAAD/AAACEgAAAAwAAAABAAAAHgAAABgAAAAiAAAABAAAAHIAAAARAAAAJQAAAAwAAAABAAAAVAAAAKgAAAAjAAAABAAAAHAAAAAQAAAAAQAAAAAA2EEcx9F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DMZOgItQBiAAAACKePAPMT02RiAAAASMj1ERinjwBXF9NkYgAAACAAAABwAGEAuKePAJTTYhewp48A72LudiQAAAAgAAAAAgAAAAAAtABcq48AGFjeZEjI9RFUp48A0CVlF3xV3mQQAAAAGAhfAGQAAABxAHUAEAAAAHMAZQAAAGMXgNNiFwAAAAAAAAAAAABfAAIAAAAgAAAAhQC/ACiojwBknGYXIKiPAO9i7nZJAAAAIAAAAOwQZhcAALQAAAC0AAcAAAAAAAAA4QQKdk5e7nYHAAAA3KiPANyojwAAAgAA/P///wEAAAAAAAAAAAAAAAAAAACYOHMH+NQB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V1WDKPADw0jwAKDaV1AQAAAPwxjwAIGQrdAwAAAAAAAAACAAAABQAAAAEAAADg2UUXAAAAAOBMdCkDAAAABLsJZWBjdCkAAAAA4Ex0KUw13mQDAAAAVDXeZAEAAADYV74p8D0JZYZ72mRi9SQbBpBZdxjAuACsM48AWQqldQAAjwAFAAAAZQqldaQ4jwDg////AAAAAAAAAAAAAAAAkAEAAAAAAAEAAAAAYQByAGkAYQBsAAAAAAAAAAAAAAAAAAAABgAAAAAAAADhBAp2AAAAAAYAAABcM48AXDOPAAACAAD8////AQAAAAAAAAAAAAAAAAAAAJg4cwf41AF1ZHYACAAAAAAlAAAADAAAAAMAAAAYAAAADAAAAAAAAAISAAAADAAAAAEAAAAWAAAADAAAAAgAAABUAAAAVAAAAAoAAAAnAAAAHgAAAEoAAAABAAAAAADYQRzH0UEKAAAASwAAAAEAAABMAAAABAAAAAkAAAAnAAAAIAAAAEsAAABQAAAAWABZ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pXWQMY8AdDOPAAoNpXVsAAAANDGPALAXCvDMMI8AFIbqZHYWAQJgOoAHa4TqZJDJ9AZgOoAHUA4YPBUAAABgOoAHl4TqZBD/1ClgOoAHHAAAABUAAAD0MY8AUA4YPAAAAAAAAAAAAAAAAAgAAAD+kFl3AQAAAOQyjwBZCqV1AACPAAYAAABlCqV1nDWPAPD///8AAAAAAAAAAAAAAACQAQAAAAAAAQAAAABzAGUAZwBvAGUAIAB1AGkAAAAAAAAAAAAJAAAAAAAAAOEECnYAAAAACQAAAJQyjwCUMo8AAAIAAPz///8BAAAAAAAAAAAAAAAAAAAAmDhzB/jUAXV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ADYQRzH0U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AADYQRzH0U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EAB57790-2471-4502-8512-064DAEDE9993}">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e22f4d1c-4a35-40b6-96d5-1a9c7e49af38"/>
    <ds:schemaRef ds:uri="http://purl.org/dc/terms/"/>
    <ds:schemaRef ds:uri="50cd21ce-157e-4cef-a9e1-719e8f6c805e"/>
    <ds:schemaRef ds:uri="http://www.w3.org/XML/1998/namespace"/>
    <ds:schemaRef ds:uri="http://purl.org/dc/dcmitype/"/>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vt:lpstr>
      <vt:lpstr>EFE indirecto</vt:lpstr>
      <vt:lpstr>Armado EFE indirecto</vt:lpstr>
      <vt:lpstr>PN</vt:lpstr>
      <vt:lpstr>Aux CF</vt:lpstr>
      <vt:lpstr>NOTAS</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2023-05-10T19:42:15Z</cp:lastPrinted>
  <dcterms:created xsi:type="dcterms:W3CDTF">2011-02-24T07:16:58Z</dcterms:created>
  <dcterms:modified xsi:type="dcterms:W3CDTF">2023-05-12T20:42:35Z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